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ND_documentos\PROCORE\ESCUELA 39 ARTIGAS\"/>
    </mc:Choice>
  </mc:AlternateContent>
  <bookViews>
    <workbookView xWindow="0" yWindow="0" windowWidth="16380" windowHeight="8196" tabRatio="768"/>
  </bookViews>
  <sheets>
    <sheet name="RUBRADO Obras edilicias" sheetId="1" r:id="rId1"/>
    <sheet name="Hoja1" sheetId="2" state="hidden" r:id="rId2"/>
    <sheet name="Hoja2" sheetId="3" r:id="rId3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91" i="1" l="1"/>
  <c r="G61" i="1" l="1"/>
  <c r="G262" i="1"/>
  <c r="G261" i="1"/>
  <c r="G259" i="1"/>
  <c r="G258" i="1"/>
  <c r="G257" i="1"/>
  <c r="G256" i="1"/>
  <c r="G255" i="1"/>
  <c r="G254" i="1"/>
  <c r="G253" i="1"/>
  <c r="G251" i="1"/>
  <c r="G250" i="1"/>
  <c r="G248" i="1"/>
  <c r="G246" i="1"/>
  <c r="G243" i="1"/>
  <c r="G242" i="1"/>
  <c r="G239" i="1"/>
  <c r="G238" i="1"/>
  <c r="G237" i="1"/>
  <c r="G234" i="1"/>
  <c r="G233" i="1"/>
  <c r="G232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4" i="1"/>
  <c r="G213" i="1"/>
  <c r="G212" i="1"/>
  <c r="G211" i="1"/>
  <c r="G210" i="1"/>
  <c r="G209" i="1"/>
  <c r="G208" i="1"/>
  <c r="G207" i="1"/>
  <c r="G206" i="1"/>
  <c r="G205" i="1"/>
  <c r="G203" i="1"/>
  <c r="G198" i="1"/>
  <c r="G197" i="1"/>
  <c r="G201" i="1"/>
  <c r="G200" i="1"/>
  <c r="G202" i="1"/>
  <c r="G195" i="1"/>
  <c r="G260" i="1"/>
  <c r="G194" i="1"/>
  <c r="G193" i="1"/>
  <c r="G191" i="1"/>
  <c r="G190" i="1"/>
  <c r="G188" i="1"/>
  <c r="G187" i="1"/>
  <c r="G186" i="1"/>
  <c r="G235" i="1"/>
  <c r="G185" i="1"/>
  <c r="G184" i="1"/>
  <c r="G183" i="1"/>
  <c r="G182" i="1"/>
  <c r="G181" i="1"/>
  <c r="G180" i="1"/>
  <c r="G179" i="1"/>
  <c r="G178" i="1"/>
  <c r="G177" i="1"/>
  <c r="G175" i="1"/>
  <c r="G173" i="1"/>
  <c r="G172" i="1"/>
  <c r="G170" i="1"/>
  <c r="G169" i="1"/>
  <c r="G168" i="1"/>
  <c r="G167" i="1"/>
  <c r="G166" i="1"/>
  <c r="G165" i="1"/>
  <c r="G164" i="1"/>
  <c r="G163" i="1"/>
  <c r="G160" i="1"/>
  <c r="G159" i="1"/>
  <c r="G158" i="1"/>
  <c r="G156" i="1"/>
  <c r="G155" i="1"/>
  <c r="G154" i="1"/>
  <c r="G152" i="1"/>
  <c r="G150" i="1"/>
  <c r="G146" i="1"/>
  <c r="G145" i="1"/>
  <c r="G143" i="1"/>
  <c r="H142" i="1" s="1"/>
  <c r="G141" i="1"/>
  <c r="G140" i="1"/>
  <c r="G139" i="1"/>
  <c r="G138" i="1"/>
  <c r="G137" i="1"/>
  <c r="G136" i="1"/>
  <c r="G134" i="1"/>
  <c r="G133" i="1"/>
  <c r="G132" i="1"/>
  <c r="G131" i="1"/>
  <c r="G130" i="1"/>
  <c r="G129" i="1"/>
  <c r="G128" i="1"/>
  <c r="G126" i="1"/>
  <c r="G125" i="1"/>
  <c r="G124" i="1"/>
  <c r="G123" i="1"/>
  <c r="G122" i="1"/>
  <c r="G121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6" i="1"/>
  <c r="G104" i="1"/>
  <c r="G102" i="1"/>
  <c r="G99" i="1"/>
  <c r="G98" i="1"/>
  <c r="G97" i="1"/>
  <c r="G96" i="1"/>
  <c r="G94" i="1"/>
  <c r="G93" i="1"/>
  <c r="G92" i="1"/>
  <c r="G87" i="1"/>
  <c r="G86" i="1"/>
  <c r="G84" i="1"/>
  <c r="G83" i="1"/>
  <c r="G81" i="1"/>
  <c r="G80" i="1"/>
  <c r="G79" i="1"/>
  <c r="G78" i="1"/>
  <c r="G76" i="1"/>
  <c r="G75" i="1"/>
  <c r="G74" i="1"/>
  <c r="G70" i="1"/>
  <c r="H68" i="1" s="1"/>
  <c r="G67" i="1"/>
  <c r="G66" i="1"/>
  <c r="G65" i="1"/>
  <c r="G64" i="1"/>
  <c r="G60" i="1"/>
  <c r="G58" i="1"/>
  <c r="H56" i="1" s="1"/>
  <c r="G55" i="1"/>
  <c r="G54" i="1"/>
  <c r="G53" i="1"/>
  <c r="G52" i="1"/>
  <c r="G51" i="1"/>
  <c r="G50" i="1"/>
  <c r="G49" i="1"/>
  <c r="G48" i="1"/>
  <c r="G46" i="1"/>
  <c r="G45" i="1"/>
  <c r="G44" i="1"/>
  <c r="G43" i="1"/>
  <c r="G42" i="1"/>
  <c r="G40" i="1"/>
  <c r="G39" i="1"/>
  <c r="G37" i="1"/>
  <c r="G35" i="1"/>
  <c r="G34" i="1"/>
  <c r="G33" i="1"/>
  <c r="G32" i="1"/>
  <c r="G30" i="1"/>
  <c r="G29" i="1"/>
  <c r="G28" i="1"/>
  <c r="G27" i="1"/>
  <c r="G26" i="1"/>
  <c r="G25" i="1"/>
  <c r="G24" i="1"/>
  <c r="G22" i="1"/>
  <c r="G21" i="1"/>
  <c r="G20" i="1"/>
  <c r="G19" i="1"/>
  <c r="H189" i="1" l="1"/>
  <c r="H100" i="1"/>
  <c r="H127" i="1"/>
  <c r="H17" i="1"/>
  <c r="H240" i="1"/>
  <c r="H41" i="1"/>
  <c r="H47" i="1"/>
  <c r="H135" i="1"/>
  <c r="H147" i="1"/>
  <c r="H204" i="1"/>
  <c r="H236" i="1"/>
  <c r="H252" i="1"/>
  <c r="H62" i="1"/>
  <c r="H192" i="1"/>
  <c r="H71" i="1"/>
  <c r="H107" i="1"/>
  <c r="H231" i="1"/>
  <c r="H38" i="1"/>
  <c r="H120" i="1"/>
  <c r="H144" i="1"/>
  <c r="H249" i="1"/>
  <c r="H161" i="1"/>
  <c r="H264" i="1" l="1"/>
  <c r="I91" i="1" l="1"/>
  <c r="I248" i="1"/>
  <c r="I61" i="1"/>
  <c r="I234" i="1"/>
  <c r="I191" i="1"/>
  <c r="I166" i="1"/>
  <c r="I200" i="1"/>
  <c r="I128" i="1"/>
  <c r="J127" i="1" s="1"/>
  <c r="I182" i="1"/>
  <c r="I168" i="1"/>
  <c r="I212" i="1"/>
  <c r="I159" i="1"/>
  <c r="I256" i="1"/>
  <c r="I117" i="1"/>
  <c r="I211" i="1"/>
  <c r="I170" i="1"/>
  <c r="I94" i="1"/>
  <c r="I235" i="1"/>
  <c r="I203" i="1"/>
  <c r="I254" i="1"/>
  <c r="I42" i="1"/>
  <c r="J41" i="1" s="1"/>
  <c r="I253" i="1"/>
  <c r="J252" i="1" s="1"/>
  <c r="I111" i="1"/>
  <c r="I179" i="1"/>
  <c r="I175" i="1"/>
  <c r="I259" i="1"/>
  <c r="I114" i="1"/>
  <c r="I239" i="1"/>
  <c r="I202" i="1"/>
  <c r="I165" i="1"/>
  <c r="I138" i="1"/>
  <c r="I155" i="1"/>
  <c r="I84" i="1"/>
  <c r="I251" i="1"/>
  <c r="I223" i="1"/>
  <c r="I97" i="1"/>
  <c r="I217" i="1"/>
  <c r="I64" i="1"/>
  <c r="J62" i="1" s="1"/>
  <c r="I210" i="1"/>
  <c r="I225" i="1"/>
  <c r="I209" i="1"/>
  <c r="I106" i="1"/>
  <c r="I261" i="1"/>
  <c r="I224" i="1"/>
  <c r="I28" i="1"/>
  <c r="I118" i="1"/>
  <c r="I163" i="1"/>
  <c r="J161" i="1" s="1"/>
  <c r="I181" i="1"/>
  <c r="I37" i="1"/>
  <c r="I201" i="1"/>
  <c r="I172" i="1"/>
  <c r="I48" i="1"/>
  <c r="J47" i="1" s="1"/>
  <c r="I221" i="1"/>
  <c r="I44" i="1"/>
  <c r="I136" i="1"/>
  <c r="J135" i="1" s="1"/>
  <c r="I109" i="1"/>
  <c r="I125" i="1"/>
  <c r="I76" i="1"/>
  <c r="I102" i="1"/>
  <c r="J100" i="1" s="1"/>
  <c r="I86" i="1"/>
  <c r="I156" i="1"/>
  <c r="I65" i="1"/>
  <c r="I25" i="1"/>
  <c r="I139" i="1"/>
  <c r="I32" i="1"/>
  <c r="I186" i="1"/>
  <c r="I50" i="1"/>
  <c r="I126" i="1"/>
  <c r="I133" i="1"/>
  <c r="I79" i="1"/>
  <c r="I104" i="1"/>
  <c r="I19" i="1"/>
  <c r="J17" i="1" s="1"/>
  <c r="J264" i="1" s="1"/>
  <c r="I116" i="1"/>
  <c r="I233" i="1"/>
  <c r="I185" i="1"/>
  <c r="I98" i="1"/>
  <c r="I20" i="1"/>
  <c r="I26" i="1"/>
  <c r="I75" i="1"/>
  <c r="I96" i="1"/>
  <c r="I238" i="1"/>
  <c r="I87" i="1"/>
  <c r="I122" i="1"/>
  <c r="I34" i="1"/>
  <c r="I250" i="1"/>
  <c r="J249" i="1" s="1"/>
  <c r="I40" i="1"/>
  <c r="I66" i="1"/>
  <c r="I183" i="1"/>
  <c r="I193" i="1"/>
  <c r="J192" i="1" s="1"/>
  <c r="I115" i="1"/>
  <c r="I35" i="1"/>
  <c r="I218" i="1"/>
  <c r="I49" i="1"/>
  <c r="I228" i="1"/>
  <c r="I129" i="1"/>
  <c r="I243" i="1"/>
  <c r="I143" i="1"/>
  <c r="J142" i="1" s="1"/>
  <c r="I29" i="1"/>
  <c r="I112" i="1"/>
  <c r="I53" i="1"/>
  <c r="I216" i="1"/>
  <c r="I93" i="1"/>
  <c r="I178" i="1"/>
  <c r="I121" i="1"/>
  <c r="J120" i="1" s="1"/>
  <c r="I205" i="1"/>
  <c r="J204" i="1" s="1"/>
  <c r="I113" i="1"/>
  <c r="I145" i="1"/>
  <c r="J144" i="1" s="1"/>
  <c r="I242" i="1"/>
  <c r="J240" i="1" s="1"/>
  <c r="I80" i="1"/>
  <c r="I232" i="1"/>
  <c r="J231" i="1" s="1"/>
  <c r="I222" i="1"/>
  <c r="I52" i="1"/>
  <c r="I154" i="1"/>
  <c r="I158" i="1"/>
  <c r="I130" i="1"/>
  <c r="I70" i="1"/>
  <c r="J68" i="1" s="1"/>
  <c r="I45" i="1"/>
  <c r="I55" i="1"/>
  <c r="I46" i="1"/>
  <c r="I24" i="1"/>
  <c r="I124" i="1"/>
  <c r="I164" i="1"/>
  <c r="I197" i="1"/>
  <c r="I33" i="1"/>
  <c r="I260" i="1"/>
  <c r="I188" i="1"/>
  <c r="I237" i="1"/>
  <c r="J236" i="1" s="1"/>
  <c r="I213" i="1"/>
  <c r="I21" i="1"/>
  <c r="I184" i="1"/>
  <c r="I173" i="1"/>
  <c r="I169" i="1"/>
  <c r="I195" i="1"/>
  <c r="I150" i="1"/>
  <c r="J147" i="1" s="1"/>
  <c r="I119" i="1"/>
  <c r="I208" i="1"/>
  <c r="I227" i="1"/>
  <c r="I123" i="1"/>
  <c r="I206" i="1"/>
  <c r="I229" i="1"/>
  <c r="I60" i="1"/>
  <c r="I51" i="1"/>
  <c r="I214" i="1"/>
  <c r="I160" i="1"/>
  <c r="I67" i="1"/>
  <c r="I78" i="1"/>
  <c r="I27" i="1"/>
  <c r="I99" i="1"/>
  <c r="I219" i="1"/>
  <c r="I137" i="1"/>
  <c r="I180" i="1"/>
  <c r="I226" i="1"/>
  <c r="I108" i="1"/>
  <c r="J107" i="1" s="1"/>
  <c r="I146" i="1"/>
  <c r="I132" i="1"/>
  <c r="I257" i="1"/>
  <c r="I131" i="1"/>
  <c r="I262" i="1"/>
  <c r="I230" i="1"/>
  <c r="I74" i="1"/>
  <c r="J71" i="1" s="1"/>
  <c r="I258" i="1"/>
  <c r="I187" i="1"/>
  <c r="I83" i="1"/>
  <c r="I207" i="1"/>
  <c r="I22" i="1"/>
  <c r="I30" i="1"/>
  <c r="I110" i="1"/>
  <c r="I39" i="1"/>
  <c r="J38" i="1" s="1"/>
  <c r="I190" i="1"/>
  <c r="J189" i="1" s="1"/>
  <c r="I167" i="1"/>
  <c r="I43" i="1"/>
  <c r="I92" i="1"/>
  <c r="I152" i="1"/>
  <c r="I81" i="1"/>
  <c r="I134" i="1"/>
  <c r="I246" i="1"/>
  <c r="I141" i="1"/>
  <c r="I58" i="1"/>
  <c r="J56" i="1" s="1"/>
  <c r="I177" i="1"/>
  <c r="I220" i="1"/>
  <c r="I194" i="1"/>
  <c r="I198" i="1"/>
  <c r="I255" i="1"/>
  <c r="I54" i="1"/>
  <c r="I140" i="1"/>
</calcChain>
</file>

<file path=xl/sharedStrings.xml><?xml version="1.0" encoding="utf-8"?>
<sst xmlns="http://schemas.openxmlformats.org/spreadsheetml/2006/main" count="1467" uniqueCount="810">
  <si>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</si>
  <si>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</si>
  <si>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Nº 11/2021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</si>
  <si>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</si>
  <si>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</si>
  <si>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</si>
  <si>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</si>
  <si>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</si>
  <si>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</si>
  <si>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</si>
  <si>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</si>
  <si>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</si>
  <si>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IMPLANTACION EN OBRA</t>
  </si>
  <si>
    <t>PREPARACION DEL TERRENO</t>
  </si>
  <si>
    <t xml:space="preserve">Limpieza y acondicionamiento del terreno </t>
  </si>
  <si>
    <t>Plan de seguridad firmado por Técnico Prevencionista</t>
  </si>
  <si>
    <t xml:space="preserve">Fletes de implantación </t>
  </si>
  <si>
    <t>Cartel de obra</t>
  </si>
  <si>
    <t>CONSTRUCCIONES PROVISORIAS</t>
  </si>
  <si>
    <t xml:space="preserve">Vallado  </t>
  </si>
  <si>
    <t>ml</t>
  </si>
  <si>
    <t>Andamios</t>
  </si>
  <si>
    <t>Contenedor oficina</t>
  </si>
  <si>
    <t xml:space="preserve">Contenedor vestuarios </t>
  </si>
  <si>
    <t>Contenedor comedor</t>
  </si>
  <si>
    <t>Contenedor duchas</t>
  </si>
  <si>
    <t>Contenedor baños</t>
  </si>
  <si>
    <t>INSTALACIONES PROVISORIAS</t>
  </si>
  <si>
    <t>Servicio provisorio de OSE</t>
  </si>
  <si>
    <t xml:space="preserve">Consumo de UTE </t>
  </si>
  <si>
    <t>Consumo de OSE</t>
  </si>
  <si>
    <t>REPLANTEO DE OBRA</t>
  </si>
  <si>
    <t>Replanteo planialtimétrico</t>
  </si>
  <si>
    <t>MOVIMIENTO DE TIERRA</t>
  </si>
  <si>
    <t>Excavaciones para obras exteriores</t>
  </si>
  <si>
    <t>Excavaciones para terminaciones de drenajes de sanitaria y pluviales</t>
  </si>
  <si>
    <t xml:space="preserve">RELLENOS Y APORTES </t>
  </si>
  <si>
    <t>Relleno granular  bajo contrapisos interiores</t>
  </si>
  <si>
    <t>Relleno granular bajo contrapisos exteriores</t>
  </si>
  <si>
    <t>Relleno de nivelación del terreno</t>
  </si>
  <si>
    <t>Relleno y conformación de taludes</t>
  </si>
  <si>
    <t>Relleno de tierra negra en jardineras y canteros</t>
  </si>
  <si>
    <t>DEMOLICIONES</t>
  </si>
  <si>
    <t>Picado de contrapisos y pavimentos interiores trabajos de sanitaria</t>
  </si>
  <si>
    <t>Picado de contrapisos y pavimentos exteriores (veredas, cancha)</t>
  </si>
  <si>
    <t>Picado de revestimientos interiores</t>
  </si>
  <si>
    <t xml:space="preserve">Picado de revoques interiores </t>
  </si>
  <si>
    <t>Picado de revoques exteriores</t>
  </si>
  <si>
    <t xml:space="preserve">Retiro de aberturas </t>
  </si>
  <si>
    <t>Retiro de artefactos sanitarios</t>
  </si>
  <si>
    <t>Retiro de escombros</t>
  </si>
  <si>
    <t>ESTRUCTURAS</t>
  </si>
  <si>
    <t>INTERVENCION EN ESTRUCTURA EXISTENTE</t>
  </si>
  <si>
    <t>Mantenimiento en estructura metálica existente</t>
  </si>
  <si>
    <t>gl</t>
  </si>
  <si>
    <t>HORMIGON ARMADO</t>
  </si>
  <si>
    <t>Contrapiso de hormigón armado</t>
  </si>
  <si>
    <t>Cordonetas de hormigón armado</t>
  </si>
  <si>
    <t>CERRAMIENTOS VERTICALES (Incluye aislacion termica)</t>
  </si>
  <si>
    <t>Revestimientos de chapa galvanizada en paredes de sector D. Panel Pur + chapa Sector D</t>
  </si>
  <si>
    <t>Tabique 1. Placas de yeso comunes a ambos lados, estructura de 70 mm</t>
  </si>
  <si>
    <t>Tabique 2. Placa de yeso estandar + placa de yeso verde. Estructura de 70 mm</t>
  </si>
  <si>
    <t>Aplacado de yeso</t>
  </si>
  <si>
    <t>CONTRAPISOS</t>
  </si>
  <si>
    <t xml:space="preserve">Contrapisos sin armar en baños sector A (locales 9 y 12) </t>
  </si>
  <si>
    <t>REVESTIMIENTOS</t>
  </si>
  <si>
    <t>9.1</t>
  </si>
  <si>
    <t>PARAMENTOS VERTICALES</t>
  </si>
  <si>
    <t>Revoque interior común 2 capas</t>
  </si>
  <si>
    <t>Revoque interior fretazado bajo revestimientos</t>
  </si>
  <si>
    <t>Revestimiento ceramicos blancas 30x30 cm baños</t>
  </si>
  <si>
    <t>Reparación de revoques exteriores</t>
  </si>
  <si>
    <t>Cordón preformado para cerrar junta</t>
  </si>
  <si>
    <t>Sellado de junta con sellador flexible</t>
  </si>
  <si>
    <t>Tapajunta de aluminio de 75x5 mm</t>
  </si>
  <si>
    <t>VARIOS</t>
  </si>
  <si>
    <t>Cantoneras de  aluminio en ángulos vivos</t>
  </si>
  <si>
    <t>Perfil U de aluminio remate de revestimiento</t>
  </si>
  <si>
    <t>CIELORRASOS</t>
  </si>
  <si>
    <t>Cielorraso de placa de yeso espesor 12.5 mmm. Polietileno 200 micrones y lana de roca 40kg/m3</t>
  </si>
  <si>
    <t>Cielorraso desmontable de 24 mm 60x60 con polietileno de 200 micras</t>
  </si>
  <si>
    <t xml:space="preserve">PAVIMENTOS </t>
  </si>
  <si>
    <t>Pavimentos Interiores</t>
  </si>
  <si>
    <t xml:space="preserve">Pavimento de porcelanato mate cemento 62x62 grado pei IV </t>
  </si>
  <si>
    <t>Pavimento de porcelanato mate cemento 40x40 grado pei IV</t>
  </si>
  <si>
    <t xml:space="preserve">Reposición y pulido piso existente sector A (locales 7 y 8) </t>
  </si>
  <si>
    <t>Pulido piso hormigón sector D</t>
  </si>
  <si>
    <t>Pavimentos Exteriores</t>
  </si>
  <si>
    <t>Grava máximo 35 mm en faja perimetral sobre geotextil</t>
  </si>
  <si>
    <t>Pavimento de hormigón sobre cancha</t>
  </si>
  <si>
    <t>Hormigón llaneado</t>
  </si>
  <si>
    <t>Losetones de hormigón vibrado</t>
  </si>
  <si>
    <t>TERMINACION DE CUBIERTAS</t>
  </si>
  <si>
    <t>CUBIERTAS PESADAS</t>
  </si>
  <si>
    <t>Membrana líquida elastomérica</t>
  </si>
  <si>
    <t>CUBIERTAS LIVIANAS</t>
  </si>
  <si>
    <t>REPARACION DE CUBIERTAS  EXISTENTES</t>
  </si>
  <si>
    <t>Limpieza de desagües canalones pluviales</t>
  </si>
  <si>
    <t>CARPINTERIA</t>
  </si>
  <si>
    <t>Tipo C01  Aereo cocina (incluye suministro e instalación)</t>
  </si>
  <si>
    <t>Tipo C02 Mueble cocina (incluye suministro e instalación)</t>
  </si>
  <si>
    <t>Tipo C03 Puertas interiores (incluye suministro e instalación)</t>
  </si>
  <si>
    <t>Tipo C04 Puerta baño docentes (incluye suministro y colocación)</t>
  </si>
  <si>
    <t>Tipo C05 Puerta baño accesibilidad universal (incluye suministro e instalación)</t>
  </si>
  <si>
    <t>Tipo C06 Mampara sector D (incluye suministro y colocación)</t>
  </si>
  <si>
    <t>Tipo C07 Puertas y cerramientos sector D (incliuye suministro y colocación)</t>
  </si>
  <si>
    <t>Tipo C08 Cielorraso sector D  (incluye suministro  y colocación)</t>
  </si>
  <si>
    <t>Tipo C09 Zócalo de madera sector A (suministro y colocación)</t>
  </si>
  <si>
    <t>m</t>
  </si>
  <si>
    <t>Tipo C10 Mampara sector D (suministro y colocación)</t>
  </si>
  <si>
    <t xml:space="preserve">Tipo C11 Marco puerta y pasa plato cocina (suministro y colocación) </t>
  </si>
  <si>
    <t>Reparación de aberturas existentes</t>
  </si>
  <si>
    <t>ALUMINIO</t>
  </si>
  <si>
    <t>Tipo A01 Ventana sector D (incluye suministro e instalación)</t>
  </si>
  <si>
    <t>Tipo A02 Ventana secor D (incluye suministro e instalación)</t>
  </si>
  <si>
    <t>Tipo A03 Puerta sector D (incluye suministro y colocación)</t>
  </si>
  <si>
    <t xml:space="preserve">Tipo A04 Claraboya sector D (incluye suministro y colocación) </t>
  </si>
  <si>
    <t>Tipo A05 Portón sector D  (incluye suministro e instalación)</t>
  </si>
  <si>
    <t>HERRERIA</t>
  </si>
  <si>
    <t>Tipo H01 Reja depósito gas (incluye suministro e instalación)</t>
  </si>
  <si>
    <t>Tipo H02 Ventana fija sector D (incluye suministro e instalación)</t>
  </si>
  <si>
    <t>Tipo H03 Mampara sector D (incluye suministro e instalación)</t>
  </si>
  <si>
    <t>Tipo H04 Mampara hall sector D (incluye suministro e instalación)</t>
  </si>
  <si>
    <t>Tipo H05 Ventana fija sector D (incluye suministro e instalación)</t>
  </si>
  <si>
    <t>Tipo H06 Portón acceso sector D (incluye suministro e instalación)</t>
  </si>
  <si>
    <t>ACERO INOXIDABLE</t>
  </si>
  <si>
    <t>Tipo Aix01 Mesa cocina (incluye suministro e instalación)</t>
  </si>
  <si>
    <t>Tipo Aix02 Barra móvil baño accesible (incluye suministro e instalación)</t>
  </si>
  <si>
    <t>Tipo Aix03 Barra fija horizontal baño accesible (incluye suministro e instalación)</t>
  </si>
  <si>
    <t>Tipo Aix04 Barra fija vertical baño accesible (incluye suministro e instalación)</t>
  </si>
  <si>
    <t>Tipo Aix05 Reguera (incluye suministro e instalación)</t>
  </si>
  <si>
    <t>Tipo Aix06 Zócalo, guarsasilla, soporte (incluye suministro e instalación)</t>
  </si>
  <si>
    <t>VIDRIOS-ESPEJOS</t>
  </si>
  <si>
    <t>Tipo V01 Espejos baños  (incluye suministro y colocación)</t>
  </si>
  <si>
    <t>PETREOS</t>
  </si>
  <si>
    <t>Tipo P01 Entrepuerta (incluye suministro y colocación</t>
  </si>
  <si>
    <t>Tipo P02 Zócalo ducha</t>
  </si>
  <si>
    <t>PINTURA</t>
  </si>
  <si>
    <t>PINTURA SOBRE MAMPOSTERÍA, HORMIGÓN  Y YESO</t>
  </si>
  <si>
    <t>Mampostería interior</t>
  </si>
  <si>
    <t>Pintura látex interior</t>
  </si>
  <si>
    <t>Mampostería exterior</t>
  </si>
  <si>
    <t>Pintura acrilica al agua</t>
  </si>
  <si>
    <t>PINTURA SOBRE MADERA</t>
  </si>
  <si>
    <t>Fondo universal al agua</t>
  </si>
  <si>
    <t>Esmalte sintético 2 manos</t>
  </si>
  <si>
    <t>Barniz poliuretánico para maderas (Sector D)</t>
  </si>
  <si>
    <t>PINTURA SOBRE METALES</t>
  </si>
  <si>
    <t>Fondo antióxido sintético</t>
  </si>
  <si>
    <t xml:space="preserve">Terminaciones estructura existente </t>
  </si>
  <si>
    <t>INSTALACION SANITARIA</t>
  </si>
  <si>
    <t>RED DE DESAGÜES</t>
  </si>
  <si>
    <t>CI 60x60</t>
  </si>
  <si>
    <t>BDA 40x40</t>
  </si>
  <si>
    <t xml:space="preserve">Caja sifoide </t>
  </si>
  <si>
    <t>PPT 20X20</t>
  </si>
  <si>
    <t xml:space="preserve">Cañeria de desague primario PVC 63 </t>
  </si>
  <si>
    <t>Cañeria de desague pluvial PVC 110</t>
  </si>
  <si>
    <t>Cañeria de desague pluvial PVC 160</t>
  </si>
  <si>
    <t xml:space="preserve">Tuberías subterráneas drenajes </t>
  </si>
  <si>
    <t>Tuberías de ventilación PVC</t>
  </si>
  <si>
    <t>Tuberías de ventilación HF</t>
  </si>
  <si>
    <t>RED DE ABASTECIMIENTO</t>
  </si>
  <si>
    <t>Instalacion de abastecimiento de agua fria y caliente</t>
  </si>
  <si>
    <t>APARATOS SANITARIOS,GRIFERIAS Y ACCESORIOS</t>
  </si>
  <si>
    <t>Inodoro con tapa</t>
  </si>
  <si>
    <t>Indoro baño accesible</t>
  </si>
  <si>
    <t xml:space="preserve">Cisterna exterior </t>
  </si>
  <si>
    <t>Lavatorio pedestal</t>
  </si>
  <si>
    <t>Lavatorio baño accesible</t>
  </si>
  <si>
    <t>Ducha higienica baño accesible</t>
  </si>
  <si>
    <t xml:space="preserve">Grifería  </t>
  </si>
  <si>
    <t>Grifería baño accesible</t>
  </si>
  <si>
    <t>Grifería bebederos</t>
  </si>
  <si>
    <t>Secamanos eléctricos</t>
  </si>
  <si>
    <t xml:space="preserve">Portarrollo </t>
  </si>
  <si>
    <t>Toallero</t>
  </si>
  <si>
    <t>Jabonera</t>
  </si>
  <si>
    <t>INSTALACIÓN DE GAS</t>
  </si>
  <si>
    <t>Revisión de instalacion de abastecimiento de gas existente</t>
  </si>
  <si>
    <t>Garrafas y válvulas</t>
  </si>
  <si>
    <t>INSTALACION DE SISTEMA PROTECCION CONTRA INCENDIO</t>
  </si>
  <si>
    <t>Extintor tipo polvo quimico ABC</t>
  </si>
  <si>
    <t>Carteleria de señalización</t>
  </si>
  <si>
    <t>Trámite completo ante DNB</t>
  </si>
  <si>
    <t>Sensores de humo</t>
  </si>
  <si>
    <t>Accionador manual de incendio</t>
  </si>
  <si>
    <t>Sirena exterior</t>
  </si>
  <si>
    <t>Sirena interior</t>
  </si>
  <si>
    <t>Central de alarma</t>
  </si>
  <si>
    <t>Teclado</t>
  </si>
  <si>
    <t>Enhebrado, programación.</t>
  </si>
  <si>
    <t>INSTALACION ELECTRICA</t>
  </si>
  <si>
    <t>Tablero general y derivado</t>
  </si>
  <si>
    <t>Acometida</t>
  </si>
  <si>
    <t>Enhebrado general</t>
  </si>
  <si>
    <t>Sistema de descarga a tierra</t>
  </si>
  <si>
    <t>Cámaras 40x40</t>
  </si>
  <si>
    <t>Cañerias en piso PVC 50 mm</t>
  </si>
  <si>
    <t>Canalizaciones aparentes (bandejas,dictos y cañerias)</t>
  </si>
  <si>
    <t>Canalizaciones subterráneas (incluye excavaciones)</t>
  </si>
  <si>
    <t>Canalizaciones para sistemas de alarma, telefonia y datos</t>
  </si>
  <si>
    <t>Terminaciones (tomas e iluminacion)</t>
  </si>
  <si>
    <t xml:space="preserve">Luminaria tipo L1 (Incluye suministro e instalación) </t>
  </si>
  <si>
    <t>Luminaria tipo L2 (Incluye suministro e instalación)</t>
  </si>
  <si>
    <t>Luminaria tipo L3 (Incluye suministro e instalación)</t>
  </si>
  <si>
    <t xml:space="preserve">Luminaria tipo L4 (Incluye suministro e instalación) </t>
  </si>
  <si>
    <t xml:space="preserve">Luminaria tipo L5 (Incluye suministro e instalación) </t>
  </si>
  <si>
    <t xml:space="preserve">Luminaria tipo L6 (Incluye suministro e instalación) </t>
  </si>
  <si>
    <t xml:space="preserve">Luminaria tipo L7 (Incluye suministro e instalación) </t>
  </si>
  <si>
    <t xml:space="preserve">Luminaria tipo L8 (Incluye suministro e instalación) </t>
  </si>
  <si>
    <t xml:space="preserve">Luminaria tipo L9 (Incluye suministro e instalación) </t>
  </si>
  <si>
    <t xml:space="preserve">Luminaria tipo L10 (Incluye suministro e instalación) </t>
  </si>
  <si>
    <t xml:space="preserve">Luminaria tipo L11 (Incluye suministro e instalación) </t>
  </si>
  <si>
    <t xml:space="preserve">Luminaria tipo L12 (Incluye suministro e instalación) </t>
  </si>
  <si>
    <t xml:space="preserve">Luminaria tipo L13 (Incluye suministro e instalación) </t>
  </si>
  <si>
    <t>Correccion de energia reactiva</t>
  </si>
  <si>
    <t xml:space="preserve">Trámite aumento de carga ante UTE </t>
  </si>
  <si>
    <t>EQUIPOS ELECTRICOS - LUMINARIAS (suministro e instalación)</t>
  </si>
  <si>
    <t>Termotanque eléctrico 30 litros</t>
  </si>
  <si>
    <t>Ventilador de techo metálico</t>
  </si>
  <si>
    <t>Calefactor según memoria y planos</t>
  </si>
  <si>
    <t>SEÑALETICA</t>
  </si>
  <si>
    <t xml:space="preserve">Cartel autoadhesivo accesibilidad </t>
  </si>
  <si>
    <t>ESPACIOS EXTERIORES</t>
  </si>
  <si>
    <t>VEGETALES</t>
  </si>
  <si>
    <t>Césped en tepes</t>
  </si>
  <si>
    <t>Tierra negra</t>
  </si>
  <si>
    <t>OBRAS EXTERIORES</t>
  </si>
  <si>
    <t>Cerramientos perimetrales</t>
  </si>
  <si>
    <t>Tensado de alambre perimetral y reposición de elementos faltantes</t>
  </si>
  <si>
    <t>Equipamiento</t>
  </si>
  <si>
    <t>Cordonetas de hormigón</t>
  </si>
  <si>
    <t>AYUDAS</t>
  </si>
  <si>
    <t xml:space="preserve">Ayuda a Instalación eléctrica </t>
  </si>
  <si>
    <t>Ayuda a instalación sanitaria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</si>
  <si>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</si>
  <si>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</si>
  <si>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</si>
  <si>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</si>
  <si>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</si>
  <si>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</si>
  <si>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</si>
  <si>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Colocación de mobiliario suministrado por ANEP</t>
  </si>
  <si>
    <t>Deposicion final y acarreo de escombros</t>
  </si>
  <si>
    <t>SUB TOTAL OBRA</t>
  </si>
  <si>
    <t>BLI UOM</t>
  </si>
  <si>
    <t>años</t>
  </si>
  <si>
    <t>días</t>
  </si>
  <si>
    <t>horas</t>
  </si>
  <si>
    <t>meses</t>
  </si>
  <si>
    <t>semanas</t>
  </si>
  <si>
    <t>c/u</t>
  </si>
  <si>
    <t>mm</t>
  </si>
  <si>
    <t>pie lineal</t>
  </si>
  <si>
    <t>ft²</t>
  </si>
  <si>
    <t>m²</t>
  </si>
  <si>
    <t>yc</t>
  </si>
  <si>
    <t>m³</t>
  </si>
  <si>
    <t>yd³</t>
  </si>
  <si>
    <t>kg</t>
  </si>
  <si>
    <t>lbs</t>
  </si>
  <si>
    <t>t</t>
  </si>
  <si>
    <t>tonelada</t>
  </si>
  <si>
    <t>%</t>
  </si>
  <si>
    <t>un</t>
  </si>
  <si>
    <r>
      <t>Panel multicapa con núcleo de poliuretano alta densidad y caras acero galvanizado prepintado espesor xxcm</t>
    </r>
    <r>
      <rPr>
        <sz val="12"/>
        <color rgb="FFFF0000"/>
        <rFont val="ISOCPEUR"/>
        <family val="2"/>
      </rPr>
      <t xml:space="preserve"> (detallar espesor)</t>
    </r>
  </si>
  <si>
    <r>
      <t>Servicio provisorio de UTE</t>
    </r>
    <r>
      <rPr>
        <sz val="16"/>
        <color rgb="FFFF0000"/>
        <rFont val="ISOCPEUR"/>
        <family val="2"/>
      </rPr>
      <t xml:space="preserve"> </t>
    </r>
  </si>
  <si>
    <t>Cost Code</t>
  </si>
  <si>
    <t>Ninguno</t>
  </si>
  <si>
    <t>1-1.1</t>
  </si>
  <si>
    <t>1-1.2</t>
  </si>
  <si>
    <t>1-1.3</t>
  </si>
  <si>
    <t>1-1.4</t>
  </si>
  <si>
    <t>1-1.5</t>
  </si>
  <si>
    <t>1-1.6</t>
  </si>
  <si>
    <t>5-5.1</t>
  </si>
  <si>
    <t>5-5.2</t>
  </si>
  <si>
    <t>5-5.3</t>
  </si>
  <si>
    <t>1-1.7</t>
  </si>
  <si>
    <t>1-1.8</t>
  </si>
  <si>
    <t>1-1.9</t>
  </si>
  <si>
    <t>1-1</t>
  </si>
  <si>
    <t xml:space="preserve">   </t>
  </si>
  <si>
    <t>1-2</t>
  </si>
  <si>
    <t>1-2.1</t>
  </si>
  <si>
    <t>1-2.2</t>
  </si>
  <si>
    <t>1-2.3</t>
  </si>
  <si>
    <t>1-2.4</t>
  </si>
  <si>
    <t>1-2.5</t>
  </si>
  <si>
    <t>1-2.6</t>
  </si>
  <si>
    <t>1-2.7</t>
  </si>
  <si>
    <t>1-2.8</t>
  </si>
  <si>
    <t>1-2.9</t>
  </si>
  <si>
    <t>1-3</t>
  </si>
  <si>
    <t>1-3.1</t>
  </si>
  <si>
    <t>1-3.2</t>
  </si>
  <si>
    <t>1-3.3</t>
  </si>
  <si>
    <t>1-3.4</t>
  </si>
  <si>
    <t>1-3.5</t>
  </si>
  <si>
    <t>1-3.6</t>
  </si>
  <si>
    <t>1-4</t>
  </si>
  <si>
    <t>1-4.1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</si>
  <si>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</si>
  <si>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</si>
  <si>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</si>
  <si>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</si>
  <si>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</si>
  <si>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</si>
  <si>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</si>
  <si>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</si>
  <si>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</si>
  <si>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</si>
  <si>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</si>
  <si>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</si>
  <si>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3-1</t>
  </si>
  <si>
    <t>3-2</t>
  </si>
  <si>
    <t>3-3</t>
  </si>
  <si>
    <t>3-4</t>
  </si>
  <si>
    <t>3-5</t>
  </si>
  <si>
    <t>3-6</t>
  </si>
  <si>
    <t>4-1</t>
  </si>
  <si>
    <t>4-2</t>
  </si>
  <si>
    <t>4-3</t>
  </si>
  <si>
    <t>4-4</t>
  </si>
  <si>
    <t>4-5</t>
  </si>
  <si>
    <t>4-6</t>
  </si>
  <si>
    <t>4-7</t>
  </si>
  <si>
    <t>4-8</t>
  </si>
  <si>
    <t>4-9</t>
  </si>
  <si>
    <t>4-10</t>
  </si>
  <si>
    <t>4-11</t>
  </si>
  <si>
    <t>4-12</t>
  </si>
  <si>
    <t>4-13</t>
  </si>
  <si>
    <t>4-14</t>
  </si>
  <si>
    <t>4-15</t>
  </si>
  <si>
    <t>4-16</t>
  </si>
  <si>
    <t>4-17</t>
  </si>
  <si>
    <t>4-18</t>
  </si>
  <si>
    <t>4-19</t>
  </si>
  <si>
    <t>4-20</t>
  </si>
  <si>
    <t>4-21</t>
  </si>
  <si>
    <t>4-22</t>
  </si>
  <si>
    <t>4-23</t>
  </si>
  <si>
    <t>4-24</t>
  </si>
  <si>
    <t>4-25</t>
  </si>
  <si>
    <t>4-26</t>
  </si>
  <si>
    <t>4-27</t>
  </si>
  <si>
    <t>5</t>
  </si>
  <si>
    <t>5-1</t>
  </si>
  <si>
    <t>5-1.1</t>
  </si>
  <si>
    <t>5-1.2</t>
  </si>
  <si>
    <t>5-1.3</t>
  </si>
  <si>
    <t>5-2</t>
  </si>
  <si>
    <t>5-2.1</t>
  </si>
  <si>
    <t>5-2.1.1</t>
  </si>
  <si>
    <t>5-2.1.2</t>
  </si>
  <si>
    <t>5-2.1.3</t>
  </si>
  <si>
    <t>5-2.1.4</t>
  </si>
  <si>
    <t>5-2.1.5</t>
  </si>
  <si>
    <t>5-2.2</t>
  </si>
  <si>
    <t>5-2.2.1</t>
  </si>
  <si>
    <t>5-2.2.2</t>
  </si>
  <si>
    <t>5-2.2.3</t>
  </si>
  <si>
    <t>5-2.2.4</t>
  </si>
  <si>
    <t>5-2.3</t>
  </si>
  <si>
    <t>5-2.3.1</t>
  </si>
  <si>
    <t>5-2.4</t>
  </si>
  <si>
    <t>5-2.4.1</t>
  </si>
  <si>
    <t>5-2.4.2</t>
  </si>
  <si>
    <t>5-3</t>
  </si>
  <si>
    <t>5-3.1</t>
  </si>
  <si>
    <t>5-3.2</t>
  </si>
  <si>
    <t>5-3.3</t>
  </si>
  <si>
    <t>5-3.4</t>
  </si>
  <si>
    <t>5-3.5</t>
  </si>
  <si>
    <t>5-3.6</t>
  </si>
  <si>
    <t>5-4</t>
  </si>
  <si>
    <t>5-4.1</t>
  </si>
  <si>
    <t>5-4.2</t>
  </si>
  <si>
    <t>5-4.3</t>
  </si>
  <si>
    <t>5-4.4</t>
  </si>
  <si>
    <t>5-4.5</t>
  </si>
  <si>
    <t>5-4.6</t>
  </si>
  <si>
    <t>5-5</t>
  </si>
  <si>
    <t>5-6</t>
  </si>
  <si>
    <t>5-6.1</t>
  </si>
  <si>
    <t>5-6.1.1</t>
  </si>
  <si>
    <t>5-6.1.2</t>
  </si>
  <si>
    <t>5-6.1.3</t>
  </si>
  <si>
    <t>5-6.2</t>
  </si>
  <si>
    <t>5-6.2.1</t>
  </si>
  <si>
    <t>5-6.2.2</t>
  </si>
  <si>
    <t>5-7</t>
  </si>
  <si>
    <t>5-7.1</t>
  </si>
  <si>
    <t>5-7.2</t>
  </si>
  <si>
    <t>5-7.3</t>
  </si>
  <si>
    <t>6</t>
  </si>
  <si>
    <t>6-1</t>
  </si>
  <si>
    <t>6-1.1</t>
  </si>
  <si>
    <t>6-1.2</t>
  </si>
  <si>
    <t>6-1.3</t>
  </si>
  <si>
    <t>6-1.4</t>
  </si>
  <si>
    <t>6-1.5</t>
  </si>
  <si>
    <t>6-1.6</t>
  </si>
  <si>
    <t>6-1.7</t>
  </si>
  <si>
    <t>6-1.8</t>
  </si>
  <si>
    <t>6-1.9</t>
  </si>
  <si>
    <t>6-1.10</t>
  </si>
  <si>
    <t>6-1.11</t>
  </si>
  <si>
    <t>6-1.12</t>
  </si>
  <si>
    <t>6-1.13</t>
  </si>
  <si>
    <t>6-2</t>
  </si>
  <si>
    <t>6-2.1</t>
  </si>
  <si>
    <t>6-2.2</t>
  </si>
  <si>
    <t>6-2.3</t>
  </si>
  <si>
    <t>6-2.4</t>
  </si>
  <si>
    <t>6-2.5</t>
  </si>
  <si>
    <t>6-2.6</t>
  </si>
  <si>
    <t>6-2.7</t>
  </si>
  <si>
    <t>6-2.8</t>
  </si>
  <si>
    <t>6-2.9</t>
  </si>
  <si>
    <t>6-3</t>
  </si>
  <si>
    <t>6-3.1</t>
  </si>
  <si>
    <t>6-3.2</t>
  </si>
  <si>
    <t>6-3.3</t>
  </si>
  <si>
    <t>6-3.4</t>
  </si>
  <si>
    <t>6-3.5</t>
  </si>
  <si>
    <t>7</t>
  </si>
  <si>
    <t>7-1</t>
  </si>
  <si>
    <t>7-2</t>
  </si>
  <si>
    <t>7-3</t>
  </si>
  <si>
    <t>7-4</t>
  </si>
  <si>
    <t>8</t>
  </si>
  <si>
    <t>8-1</t>
  </si>
  <si>
    <t>9</t>
  </si>
  <si>
    <t>9-1</t>
  </si>
  <si>
    <t>9-1.1</t>
  </si>
  <si>
    <t>9-1.2</t>
  </si>
  <si>
    <t>9-1.2.1</t>
  </si>
  <si>
    <t>9-1.1.2</t>
  </si>
  <si>
    <t>9-1.1.3</t>
  </si>
  <si>
    <t>9-1.1.4</t>
  </si>
  <si>
    <t>9-1.1.5</t>
  </si>
  <si>
    <t>9-1.1.6</t>
  </si>
  <si>
    <t>9-1.1.7</t>
  </si>
  <si>
    <t>9-1.3</t>
  </si>
  <si>
    <t>9-1.1.8</t>
  </si>
  <si>
    <t>9-1.1.9</t>
  </si>
  <si>
    <t>9-1.1.10</t>
  </si>
  <si>
    <t>9-1.1.11</t>
  </si>
  <si>
    <t>9-1.1.12</t>
  </si>
  <si>
    <t>9-1.1.13</t>
  </si>
  <si>
    <t>9-1.1.14</t>
  </si>
  <si>
    <t>9-1.1.15</t>
  </si>
  <si>
    <t>9-1.1.16</t>
  </si>
  <si>
    <t>9-1.1.17</t>
  </si>
  <si>
    <t>9-1.1.18</t>
  </si>
  <si>
    <t>9-1.1.19</t>
  </si>
  <si>
    <t>9-1.3.1</t>
  </si>
  <si>
    <t>9-1.3.2</t>
  </si>
  <si>
    <t>9-2</t>
  </si>
  <si>
    <t>9-2.1</t>
  </si>
  <si>
    <t>9-2.2</t>
  </si>
  <si>
    <t>9-2.3</t>
  </si>
  <si>
    <t>9-2.4</t>
  </si>
  <si>
    <t>9-2.5</t>
  </si>
  <si>
    <t>9-2.6</t>
  </si>
  <si>
    <t>9-2.7</t>
  </si>
  <si>
    <t>9-2.8</t>
  </si>
  <si>
    <t>9-2.9</t>
  </si>
  <si>
    <t>9-3</t>
  </si>
  <si>
    <t>9-3.1</t>
  </si>
  <si>
    <t>9-3.2</t>
  </si>
  <si>
    <t>9-3.1.1</t>
  </si>
  <si>
    <t>9-3.1.2</t>
  </si>
  <si>
    <t>9-3.1.3</t>
  </si>
  <si>
    <t>9-3.1.4</t>
  </si>
  <si>
    <t>9-3.1.5</t>
  </si>
  <si>
    <t>9-3.1.6</t>
  </si>
  <si>
    <t>9-3.1.7</t>
  </si>
  <si>
    <t>9-3.1.8</t>
  </si>
  <si>
    <t>9-3.1.9</t>
  </si>
  <si>
    <t>9-3.1.10</t>
  </si>
  <si>
    <t>9-3.1.11</t>
  </si>
  <si>
    <t>9-3.1.12</t>
  </si>
  <si>
    <t>9-3.1.13</t>
  </si>
  <si>
    <t>9-3.1.14</t>
  </si>
  <si>
    <t>9-3.1.15</t>
  </si>
  <si>
    <t>9-3.2.1</t>
  </si>
  <si>
    <t>9-3.2.2</t>
  </si>
  <si>
    <t>9-3.2.3</t>
  </si>
  <si>
    <t>9-3.2.4</t>
  </si>
  <si>
    <t>9-3.2.5</t>
  </si>
  <si>
    <t>9-3.2.6</t>
  </si>
  <si>
    <t>9-3.2.7</t>
  </si>
  <si>
    <t>9-3.2.8</t>
  </si>
  <si>
    <t>9-3.2.9</t>
  </si>
  <si>
    <t>9-3.2.10</t>
  </si>
  <si>
    <t>9-3.2.11</t>
  </si>
  <si>
    <t>9-3.2.12</t>
  </si>
  <si>
    <t>9-3.2.13</t>
  </si>
  <si>
    <t>9-3.2.14</t>
  </si>
  <si>
    <t>9-3.2.15</t>
  </si>
  <si>
    <t>9-3.2.16</t>
  </si>
  <si>
    <t>9-3.2.17</t>
  </si>
  <si>
    <t>9-3.2.18</t>
  </si>
  <si>
    <t>9-3.2.19</t>
  </si>
  <si>
    <t>9-3.2.20</t>
  </si>
  <si>
    <t>9-3.2.21</t>
  </si>
  <si>
    <t>10</t>
  </si>
  <si>
    <t>10-1</t>
  </si>
  <si>
    <t>10-1.1</t>
  </si>
  <si>
    <t>10-1.2</t>
  </si>
  <si>
    <t>10-1.3</t>
  </si>
  <si>
    <t>10-1.4</t>
  </si>
  <si>
    <t>10-1.5</t>
  </si>
  <si>
    <t>10-1.6</t>
  </si>
  <si>
    <t>10-1.7</t>
  </si>
  <si>
    <t>10-1.8</t>
  </si>
  <si>
    <t>10-1.9</t>
  </si>
  <si>
    <t>10-1.10</t>
  </si>
  <si>
    <t>10-1.11</t>
  </si>
  <si>
    <t>10-1.12</t>
  </si>
  <si>
    <t>10-1.13</t>
  </si>
  <si>
    <t>10-1.14</t>
  </si>
  <si>
    <t>10-1.15</t>
  </si>
  <si>
    <t>10-1.16</t>
  </si>
  <si>
    <t>10-1.17</t>
  </si>
  <si>
    <t>10-1.18</t>
  </si>
  <si>
    <t>10-2</t>
  </si>
  <si>
    <t>10-2.1</t>
  </si>
  <si>
    <t>26</t>
  </si>
  <si>
    <t>26-1</t>
  </si>
  <si>
    <t>26-2</t>
  </si>
  <si>
    <t>26-3</t>
  </si>
  <si>
    <t>26-4</t>
  </si>
  <si>
    <t>26-5</t>
  </si>
  <si>
    <t>26-6</t>
  </si>
  <si>
    <t>26-7</t>
  </si>
  <si>
    <t>26-8</t>
  </si>
  <si>
    <t>26-9</t>
  </si>
  <si>
    <t>26-10</t>
  </si>
  <si>
    <t>26-11</t>
  </si>
  <si>
    <t>26-12</t>
  </si>
  <si>
    <t>26-13</t>
  </si>
  <si>
    <t>26-14</t>
  </si>
  <si>
    <t>26-15</t>
  </si>
  <si>
    <t>25</t>
  </si>
  <si>
    <t>25-1</t>
  </si>
  <si>
    <t>25-2</t>
  </si>
  <si>
    <t>25-3</t>
  </si>
  <si>
    <t>25-4</t>
  </si>
  <si>
    <t>25-5</t>
  </si>
  <si>
    <t>25-6</t>
  </si>
  <si>
    <t>25-7</t>
  </si>
  <si>
    <t>24</t>
  </si>
  <si>
    <t>24-1</t>
  </si>
  <si>
    <t>24-1.1</t>
  </si>
  <si>
    <t>24-1.2</t>
  </si>
  <si>
    <t>24-1.3</t>
  </si>
  <si>
    <t>24-1.4</t>
  </si>
  <si>
    <t>24-2</t>
  </si>
  <si>
    <t>24-2.1</t>
  </si>
  <si>
    <t>24-2.2</t>
  </si>
  <si>
    <t>24-2.3</t>
  </si>
  <si>
    <t>24-2.4</t>
  </si>
  <si>
    <t>24-2.5</t>
  </si>
  <si>
    <t>24-2.5.1</t>
  </si>
  <si>
    <t>23</t>
  </si>
  <si>
    <t>23-1</t>
  </si>
  <si>
    <t>23-2</t>
  </si>
  <si>
    <t>23-3</t>
  </si>
  <si>
    <t>Cartel de acero inoxidable de 6 x 20 cm mínimo aulas</t>
  </si>
  <si>
    <t>22</t>
  </si>
  <si>
    <t>22-1</t>
  </si>
  <si>
    <t>22-2</t>
  </si>
  <si>
    <t>22-3</t>
  </si>
  <si>
    <t>22-4</t>
  </si>
  <si>
    <t>22-5</t>
  </si>
  <si>
    <t>22-6</t>
  </si>
  <si>
    <t>22-7</t>
  </si>
  <si>
    <t>22-8</t>
  </si>
  <si>
    <t>21</t>
  </si>
  <si>
    <t>21-1</t>
  </si>
  <si>
    <t>21-2</t>
  </si>
  <si>
    <t>21-3</t>
  </si>
  <si>
    <t>21-4</t>
  </si>
  <si>
    <t>21-5</t>
  </si>
  <si>
    <t>21-6</t>
  </si>
  <si>
    <t>21-7</t>
  </si>
  <si>
    <t>21-8</t>
  </si>
  <si>
    <t>21-9</t>
  </si>
  <si>
    <t>21-10</t>
  </si>
  <si>
    <t>21-11</t>
  </si>
  <si>
    <t>21-12</t>
  </si>
  <si>
    <t>21-13</t>
  </si>
  <si>
    <t>21-14</t>
  </si>
  <si>
    <t>21-15</t>
  </si>
  <si>
    <t>21-16</t>
  </si>
  <si>
    <t>21-17</t>
  </si>
  <si>
    <t>21-18</t>
  </si>
  <si>
    <t>21-19</t>
  </si>
  <si>
    <t>21-20</t>
  </si>
  <si>
    <t>21-21</t>
  </si>
  <si>
    <t>LUMINARIAS</t>
  </si>
  <si>
    <t>21-19.1</t>
  </si>
  <si>
    <t>21-19.2</t>
  </si>
  <si>
    <t>21-19.3</t>
  </si>
  <si>
    <t>21-19.4</t>
  </si>
  <si>
    <t>21-19.5</t>
  </si>
  <si>
    <t>21-19.6</t>
  </si>
  <si>
    <t>21-19.7</t>
  </si>
  <si>
    <t>21-19.8</t>
  </si>
  <si>
    <t>21-19.9</t>
  </si>
  <si>
    <t>21-19.10</t>
  </si>
  <si>
    <t>21-19.11</t>
  </si>
  <si>
    <t>21-19.12</t>
  </si>
  <si>
    <t>21-19.13</t>
  </si>
  <si>
    <t>20</t>
  </si>
  <si>
    <t>20-1</t>
  </si>
  <si>
    <t>20-2</t>
  </si>
  <si>
    <t>20-3</t>
  </si>
  <si>
    <t>20-4</t>
  </si>
  <si>
    <t>20-5</t>
  </si>
  <si>
    <t>20-6</t>
  </si>
  <si>
    <t>20-7</t>
  </si>
  <si>
    <t>20-8</t>
  </si>
  <si>
    <t>20-9</t>
  </si>
  <si>
    <t>20-10</t>
  </si>
  <si>
    <t>20-11</t>
  </si>
  <si>
    <t>20-12</t>
  </si>
  <si>
    <t>20-13</t>
  </si>
  <si>
    <t>20-14</t>
  </si>
  <si>
    <t>20-15</t>
  </si>
  <si>
    <t>20-16</t>
  </si>
  <si>
    <t>19</t>
  </si>
  <si>
    <t>19-1</t>
  </si>
  <si>
    <t>19-2</t>
  </si>
  <si>
    <t>19-3</t>
  </si>
  <si>
    <t>18</t>
  </si>
  <si>
    <t>18-1</t>
  </si>
  <si>
    <t>18-2</t>
  </si>
  <si>
    <t>18-1.1</t>
  </si>
  <si>
    <t>18-1.2</t>
  </si>
  <si>
    <t>18-1.3</t>
  </si>
  <si>
    <t>18-1.4</t>
  </si>
  <si>
    <t>18-1.5</t>
  </si>
  <si>
    <t>18-1.6</t>
  </si>
  <si>
    <t>18-1.7</t>
  </si>
  <si>
    <t>18-1.8</t>
  </si>
  <si>
    <t>18-1.9</t>
  </si>
  <si>
    <t>18-1.10</t>
  </si>
  <si>
    <t>18-1.11</t>
  </si>
  <si>
    <t>18-1.12</t>
  </si>
  <si>
    <t>18-1.13</t>
  </si>
  <si>
    <t>18-1.14</t>
  </si>
  <si>
    <t>18-1.15</t>
  </si>
  <si>
    <t>18-1.16</t>
  </si>
  <si>
    <t>18-1.17</t>
  </si>
  <si>
    <t>18-1.18</t>
  </si>
  <si>
    <t>18-1.19</t>
  </si>
  <si>
    <t>18-1.20</t>
  </si>
  <si>
    <t>18-2.1</t>
  </si>
  <si>
    <t>18-2.2</t>
  </si>
  <si>
    <t>18-2.3</t>
  </si>
  <si>
    <t>18-2.4</t>
  </si>
  <si>
    <t>18-3</t>
  </si>
  <si>
    <t>18-3.1</t>
  </si>
  <si>
    <t>18-3.2</t>
  </si>
  <si>
    <t>18-3.3</t>
  </si>
  <si>
    <t>18-3.4</t>
  </si>
  <si>
    <t>18-3.5</t>
  </si>
  <si>
    <t>18-3.6</t>
  </si>
  <si>
    <t>18-3.7</t>
  </si>
  <si>
    <t>18-3.8</t>
  </si>
  <si>
    <t>18-3.9</t>
  </si>
  <si>
    <t>18-3.10</t>
  </si>
  <si>
    <t>18-3.11</t>
  </si>
  <si>
    <t>18-3.12</t>
  </si>
  <si>
    <t>18-3.13</t>
  </si>
  <si>
    <t>18-3.14</t>
  </si>
  <si>
    <t>18-3.15</t>
  </si>
  <si>
    <t>18-3.16</t>
  </si>
  <si>
    <t>18-3.21</t>
  </si>
  <si>
    <t>18-4</t>
  </si>
  <si>
    <t>18-4.1</t>
  </si>
  <si>
    <t>18-4.2</t>
  </si>
  <si>
    <t>18-1.17.1</t>
  </si>
  <si>
    <t>18-1.17.2</t>
  </si>
  <si>
    <t>17</t>
  </si>
  <si>
    <t>17-1</t>
  </si>
  <si>
    <t>17-2</t>
  </si>
  <si>
    <t>17-3</t>
  </si>
  <si>
    <t>17-1.1</t>
  </si>
  <si>
    <t>17-1.2</t>
  </si>
  <si>
    <t>17-1.1.1</t>
  </si>
  <si>
    <t>17-1.2.1</t>
  </si>
  <si>
    <t>17-2.1</t>
  </si>
  <si>
    <t>17-3.1</t>
  </si>
  <si>
    <t>17-3.2</t>
  </si>
  <si>
    <t>17-3.3</t>
  </si>
  <si>
    <t>17-3.4</t>
  </si>
  <si>
    <t>Esmalte Sintético</t>
  </si>
  <si>
    <t>17-3.5</t>
  </si>
  <si>
    <t>16</t>
  </si>
  <si>
    <t>16-1</t>
  </si>
  <si>
    <t>15</t>
  </si>
  <si>
    <t>12-1</t>
  </si>
  <si>
    <t>15-1</t>
  </si>
  <si>
    <t>15-5</t>
  </si>
  <si>
    <t>15-2</t>
  </si>
  <si>
    <t>15-3</t>
  </si>
  <si>
    <t>15-4</t>
  </si>
  <si>
    <t>14</t>
  </si>
  <si>
    <t>14-1</t>
  </si>
  <si>
    <t>14-2</t>
  </si>
  <si>
    <t>14-3</t>
  </si>
  <si>
    <t>14-4</t>
  </si>
  <si>
    <t>14-5</t>
  </si>
  <si>
    <t>14-6</t>
  </si>
  <si>
    <t>13</t>
  </si>
  <si>
    <t>13-1</t>
  </si>
  <si>
    <t>13-2</t>
  </si>
  <si>
    <t>13-3</t>
  </si>
  <si>
    <t>13-4</t>
  </si>
  <si>
    <t>13-5</t>
  </si>
  <si>
    <t>13-6</t>
  </si>
  <si>
    <t>13-7</t>
  </si>
  <si>
    <t>13-8</t>
  </si>
  <si>
    <t>13-9</t>
  </si>
  <si>
    <t>13-10</t>
  </si>
  <si>
    <t>13-11</t>
  </si>
  <si>
    <t>13-12</t>
  </si>
  <si>
    <t>12</t>
  </si>
  <si>
    <t>12-2</t>
  </si>
  <si>
    <t>12-3</t>
  </si>
  <si>
    <t>12-4</t>
  </si>
  <si>
    <t>12-5</t>
  </si>
  <si>
    <t>12-6</t>
  </si>
  <si>
    <t>11</t>
  </si>
  <si>
    <t>11-1</t>
  </si>
  <si>
    <t>11-2</t>
  </si>
  <si>
    <t>11-3</t>
  </si>
  <si>
    <t>11-4</t>
  </si>
  <si>
    <t>11-5</t>
  </si>
  <si>
    <t>11-6</t>
  </si>
  <si>
    <t>11-7</t>
  </si>
  <si>
    <t>11-8</t>
  </si>
  <si>
    <t>11-9</t>
  </si>
  <si>
    <t>11-10</t>
  </si>
  <si>
    <t>11-11</t>
  </si>
  <si>
    <t>11-12</t>
  </si>
  <si>
    <t>11-13</t>
  </si>
  <si>
    <t>10-3</t>
  </si>
  <si>
    <t>10-3.1</t>
  </si>
  <si>
    <t>10-3.2</t>
  </si>
  <si>
    <t>10-2.2</t>
  </si>
  <si>
    <t>10-2.3</t>
  </si>
  <si>
    <t>24-1.51</t>
  </si>
  <si>
    <t>24-2.4.31</t>
  </si>
  <si>
    <t>23-41</t>
  </si>
  <si>
    <t>22-91</t>
  </si>
  <si>
    <t>Sirenas</t>
  </si>
  <si>
    <t>20-12.1</t>
  </si>
  <si>
    <t>20-12.2</t>
  </si>
  <si>
    <t>Central de alarmas y teclados</t>
  </si>
  <si>
    <t>20-10.1</t>
  </si>
  <si>
    <t>20-10.2</t>
  </si>
  <si>
    <t>20-10.3</t>
  </si>
  <si>
    <t>5-8</t>
  </si>
  <si>
    <t>5-8.1</t>
  </si>
  <si>
    <t>5-8.2</t>
  </si>
  <si>
    <t>OBRA SECA</t>
  </si>
  <si>
    <t>SOBRE TERRENO</t>
  </si>
  <si>
    <t>Revestimientos interiores</t>
  </si>
  <si>
    <t>Revestimientos exteriores</t>
  </si>
  <si>
    <t>Varios</t>
  </si>
  <si>
    <t>6-2.21</t>
  </si>
  <si>
    <t>6-2.22</t>
  </si>
  <si>
    <t>6-2.23</t>
  </si>
  <si>
    <t>6-2.24</t>
  </si>
  <si>
    <t>6-2.25</t>
  </si>
  <si>
    <t>22-92</t>
  </si>
  <si>
    <t>Tuberías de ventilación</t>
  </si>
  <si>
    <t>18-1.31</t>
  </si>
  <si>
    <t>8-1.11</t>
  </si>
  <si>
    <t>17-2.7</t>
  </si>
  <si>
    <t>17-2.11</t>
  </si>
  <si>
    <t>17-3.11</t>
  </si>
  <si>
    <t>16-2</t>
  </si>
  <si>
    <t>16-3</t>
  </si>
  <si>
    <t>16-41</t>
  </si>
  <si>
    <t>9-1.2.21</t>
  </si>
  <si>
    <t>9-1.2.22</t>
  </si>
  <si>
    <t>9-1.2.23</t>
  </si>
  <si>
    <t>9-2.21</t>
  </si>
  <si>
    <t>9-3.1.4.1</t>
  </si>
  <si>
    <t>Pavimento de porcelanato</t>
  </si>
  <si>
    <t>9-3.1.4.2</t>
  </si>
  <si>
    <t>9-3.1.21</t>
  </si>
  <si>
    <t>9-3.1.22</t>
  </si>
  <si>
    <t>9-3.1.23</t>
  </si>
  <si>
    <t>9-3.2.31</t>
  </si>
  <si>
    <t>9-3.2.32</t>
  </si>
  <si>
    <t>OBRA: ESCUELA 39 - COLONIA PALMA, ARTIGAS</t>
  </si>
  <si>
    <t>Cartel de chapa acero inoxidable 11,5 x 11,5 cm logo femenino y masculino</t>
  </si>
  <si>
    <t>E</t>
  </si>
  <si>
    <t>TIPO DE RUBRO</t>
  </si>
  <si>
    <r>
      <t xml:space="preserve">La oferta debe incluir la totalidad de los trabajos necesarios para la completa ejecución del proyecto licitado.
Si la empresa considera necesario, podrá agregar los rubros, ítems y metrajes que crea necesarios para la cotización, sin modificar el formato del Formulario 4.
</t>
    </r>
    <r>
      <rPr>
        <b/>
        <sz val="14"/>
        <color rgb="FF000000"/>
        <rFont val="ISOCPEUR"/>
        <family val="2"/>
      </rPr>
      <t>NO SE PODRÁ MODIFICAR LA NUMERACIÓN EXISTENTE ASOCIADA A CADA RUBRO DE LOS YA DETALLADOS EN ÉSTE RUBRADO.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</si>
</sst>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\ %"/>
    <numFmt numFmtId="165" formatCode="[$$-2C0A]\ #,##0.00"/>
    <numFmt numFmtId="166" formatCode="0.00\ %"/>
    <numFmt numFmtId="167" formatCode="#,##0.0"/>
    <numFmt numFmtId="168" formatCode="0.0"/>
  </numFmts>
  <fonts count="27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sz val="12"/>
      <name val="Arial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2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6"/>
      <name val="ISOCPEUR"/>
      <family val="2"/>
    </font>
    <font>
      <b/>
      <sz val="12"/>
      <name val="ISOCPEUR"/>
      <family val="2"/>
    </font>
    <font>
      <b/>
      <sz val="22"/>
      <name val="ISOCPEUR"/>
      <family val="2"/>
    </font>
    <font>
      <sz val="16"/>
      <name val="ISOCPEUR"/>
      <family val="2"/>
    </font>
    <font>
      <sz val="16"/>
      <color rgb="FF000000"/>
      <name val="ISOCPEUR"/>
      <family val="2"/>
    </font>
    <font>
      <sz val="14"/>
      <color rgb="FF000000"/>
      <name val="ISOCPEUR"/>
      <family val="2"/>
    </font>
    <font>
      <sz val="12"/>
      <color rgb="FFFF0000"/>
      <name val="ISOCPEUR"/>
      <family val="2"/>
    </font>
    <font>
      <b/>
      <sz val="10"/>
      <name val="ISOCPEUR"/>
      <family val="2"/>
    </font>
    <font>
      <sz val="11"/>
      <color rgb="FF000000"/>
      <name val="ISOCPEUR"/>
      <family val="2"/>
    </font>
    <font>
      <sz val="11"/>
      <name val="ISOCPEUR"/>
      <family val="2"/>
    </font>
    <font>
      <sz val="22"/>
      <color rgb="FF000000"/>
      <name val="ISOCPEUR"/>
      <family val="2"/>
    </font>
    <font>
      <sz val="16"/>
      <color rgb="FFFF0000"/>
      <name val="ISOCPEUR"/>
      <family val="2"/>
    </font>
    <font>
      <b/>
      <sz val="14"/>
      <color rgb="FF000000"/>
      <name val="ISOCPEUR"/>
      <family val="2"/>
    </font>
    <font>
      <sz val="12"/>
      <name val="ISOCPEUR"/>
      <family val="2"/>
    </font>
    <font>
      <b/>
      <sz val="14"/>
      <name val="ISOCPEUR"/>
      <family val="2"/>
    </font>
    <font>
      <sz val="14"/>
      <name val="ISOCPEUR"/>
      <family val="2"/>
    </font>
    <font>
      <b/>
      <sz val="11"/>
      <name val="ISOCPEUR"/>
      <family val="2"/>
    </font>
  </fonts>
  <fills count="10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33CCCC"/>
        <bgColor indexed="64"/>
      </patternFill>
    </fill>
    <fill>
      <patternFill patternType="solid">
        <fgColor rgb="FF33CCCC"/>
        <bgColor rgb="FF808080"/>
      </patternFill>
    </fill>
    <fill>
      <patternFill patternType="solid">
        <fgColor rgb="FF9BE9E7"/>
        <bgColor rgb="FFD9D9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CCCC"/>
        <bgColor rgb="FFC3D69B"/>
      </patternFill>
    </fill>
    <fill>
      <patternFill patternType="solid">
        <fgColor theme="0"/>
        <bgColor indexed="64"/>
      </patternFill>
    </fill>
    <fill>
      <patternFill patternType="solid">
        <fgColor rgb="FF33CCCC"/>
        <bgColor rgb="FFD9D9D9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9" fillId="0" borderId="0" applyBorder="0" applyProtection="0"/>
    <xf numFmtId="164" fontId="9" fillId="0" borderId="0" applyBorder="0" applyProtection="0"/>
  </cellStyleXfs>
  <cellXfs count="149">
    <xf numFmtId="0" fontId="0" fillId="0" borderId="0" xfId="0"/>
    <xf numFmtId="0" fontId="3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3" fillId="0" borderId="5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0" xfId="0" applyBorder="1" applyProtection="1"/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0" fontId="4" fillId="0" borderId="0" xfId="0" applyFont="1" applyBorder="1" applyAlignment="1" applyProtection="1">
      <alignment horizontal="left" vertical="top" wrapText="1"/>
      <protection locked="0"/>
    </xf>
    <xf numFmtId="0" fontId="22" fillId="0" borderId="0" xfId="0" applyFont="1" applyBorder="1" applyAlignment="1" applyProtection="1">
      <alignment horizontal="left" vertical="top" wrapText="1"/>
      <protection locked="0"/>
    </xf>
    <xf numFmtId="0" fontId="22" fillId="0" borderId="0" xfId="0" applyFont="1" applyBorder="1" applyAlignment="1" applyProtection="1">
      <alignment vertical="top" wrapText="1"/>
      <protection locked="0"/>
    </xf>
    <xf numFmtId="0" fontId="23" fillId="0" borderId="0" xfId="0" applyFont="1" applyBorder="1" applyAlignment="1" applyProtection="1">
      <alignment vertical="top"/>
      <protection locked="0"/>
    </xf>
    <xf numFmtId="0" fontId="25" fillId="0" borderId="0" xfId="0" applyFont="1" applyBorder="1" applyProtection="1">
      <protection locked="0"/>
    </xf>
    <xf numFmtId="0" fontId="0" fillId="0" borderId="0" xfId="0" applyAlignment="1">
      <alignment wrapText="1"/>
    </xf>
    <xf numFmtId="0" fontId="0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Protection="1">
      <protection locked="0"/>
    </xf>
    <xf numFmtId="0" fontId="24" fillId="0" borderId="0" xfId="0" applyFont="1" applyBorder="1" applyProtection="1">
      <protection locked="0"/>
    </xf>
    <xf numFmtId="0" fontId="10" fillId="0" borderId="0" xfId="0" applyFont="1" applyBorder="1" applyProtection="1">
      <protection locked="0"/>
    </xf>
    <xf numFmtId="0" fontId="0" fillId="0" borderId="0" xfId="0" applyProtection="1"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Protection="1"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Protection="1">
      <protection locked="0"/>
    </xf>
    <xf numFmtId="165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10" fillId="0" borderId="6" xfId="0" applyFont="1" applyBorder="1" applyAlignment="1" applyProtection="1">
      <alignment horizontal="left" vertical="center"/>
      <protection locked="0"/>
    </xf>
    <xf numFmtId="0" fontId="11" fillId="5" borderId="1" xfId="0" applyFont="1" applyFill="1" applyBorder="1" applyAlignment="1" applyProtection="1">
      <alignment horizontal="left" vertical="center" wrapText="1"/>
      <protection locked="0"/>
    </xf>
    <xf numFmtId="0" fontId="11" fillId="4" borderId="7" xfId="0" applyFont="1" applyFill="1" applyBorder="1" applyAlignment="1" applyProtection="1">
      <alignment horizontal="left" vertical="center" wrapText="1"/>
      <protection locked="0"/>
    </xf>
    <xf numFmtId="2" fontId="11" fillId="5" borderId="6" xfId="0" applyNumberFormat="1" applyFont="1" applyFill="1" applyBorder="1" applyAlignment="1" applyProtection="1">
      <alignment horizontal="left" vertical="center" wrapText="1"/>
      <protection locked="0"/>
    </xf>
    <xf numFmtId="2" fontId="11" fillId="5" borderId="7" xfId="0" applyNumberFormat="1" applyFont="1" applyFill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left"/>
      <protection locked="0"/>
    </xf>
    <xf numFmtId="0" fontId="10" fillId="0" borderId="11" xfId="0" applyFont="1" applyBorder="1" applyAlignment="1" applyProtection="1">
      <alignment horizontal="left" wrapText="1"/>
      <protection locked="0"/>
    </xf>
    <xf numFmtId="0" fontId="10" fillId="0" borderId="8" xfId="0" applyFont="1" applyBorder="1" applyAlignment="1" applyProtection="1">
      <alignment horizontal="center" wrapText="1"/>
      <protection locked="0"/>
    </xf>
    <xf numFmtId="0" fontId="10" fillId="0" borderId="9" xfId="0" applyFont="1" applyBorder="1" applyAlignment="1" applyProtection="1">
      <alignment horizontal="left" wrapText="1"/>
      <protection locked="0"/>
    </xf>
    <xf numFmtId="165" fontId="10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7" xfId="0" applyNumberFormat="1" applyFont="1" applyBorder="1" applyAlignment="1" applyProtection="1">
      <alignment horizontal="center" vertical="center" wrapText="1"/>
      <protection locked="0"/>
    </xf>
    <xf numFmtId="166" fontId="10" fillId="7" borderId="1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left"/>
      <protection locked="0"/>
    </xf>
    <xf numFmtId="0" fontId="13" fillId="0" borderId="9" xfId="0" applyFont="1" applyFill="1" applyBorder="1" applyAlignment="1" applyProtection="1">
      <alignment horizontal="left" wrapText="1"/>
      <protection locked="0"/>
    </xf>
    <xf numFmtId="0" fontId="13" fillId="0" borderId="9" xfId="0" applyFont="1" applyFill="1" applyBorder="1" applyAlignment="1" applyProtection="1">
      <alignment horizontal="center" wrapText="1"/>
      <protection locked="0"/>
    </xf>
    <xf numFmtId="0" fontId="14" fillId="0" borderId="9" xfId="0" applyFont="1" applyFill="1" applyBorder="1" applyProtection="1">
      <protection locked="0"/>
    </xf>
    <xf numFmtId="0" fontId="14" fillId="0" borderId="9" xfId="0" applyFont="1" applyFill="1" applyBorder="1" applyAlignment="1" applyProtection="1">
      <alignment horizontal="center" vertical="center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Protection="1">
      <protection locked="0"/>
    </xf>
    <xf numFmtId="0" fontId="13" fillId="0" borderId="0" xfId="0" applyFont="1" applyFill="1" applyBorder="1" applyAlignment="1" applyProtection="1">
      <alignment horizontal="left"/>
      <protection locked="0"/>
    </xf>
    <xf numFmtId="0" fontId="13" fillId="0" borderId="0" xfId="0" applyFont="1" applyBorder="1" applyAlignment="1" applyProtection="1">
      <alignment horizontal="left"/>
      <protection locked="0"/>
    </xf>
    <xf numFmtId="0" fontId="13" fillId="0" borderId="0" xfId="0" applyFont="1" applyBorder="1" applyAlignment="1" applyProtection="1">
      <alignment horizontal="left" wrapText="1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14" fillId="0" borderId="0" xfId="0" applyFont="1" applyBorder="1" applyProtection="1">
      <protection locked="0"/>
    </xf>
    <xf numFmtId="0" fontId="14" fillId="2" borderId="0" xfId="0" applyFont="1" applyFill="1" applyBorder="1" applyProtection="1">
      <protection locked="0"/>
    </xf>
    <xf numFmtId="0" fontId="14" fillId="0" borderId="0" xfId="0" applyFont="1" applyBorder="1" applyAlignment="1" applyProtection="1">
      <alignment horizontal="center" vertical="center"/>
      <protection locked="0"/>
    </xf>
    <xf numFmtId="0" fontId="13" fillId="2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left"/>
      <protection locked="0"/>
    </xf>
    <xf numFmtId="0" fontId="13" fillId="0" borderId="5" xfId="0" applyFont="1" applyFill="1" applyBorder="1" applyAlignment="1" applyProtection="1">
      <alignment horizontal="left" wrapText="1"/>
      <protection locked="0"/>
    </xf>
    <xf numFmtId="0" fontId="13" fillId="0" borderId="5" xfId="0" applyFont="1" applyFill="1" applyBorder="1" applyAlignment="1" applyProtection="1">
      <alignment horizontal="center" wrapText="1"/>
      <protection locked="0"/>
    </xf>
    <xf numFmtId="0" fontId="14" fillId="0" borderId="5" xfId="0" applyFont="1" applyFill="1" applyBorder="1" applyProtection="1"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/>
      <protection locked="0"/>
    </xf>
    <xf numFmtId="0" fontId="13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left" wrapText="1"/>
      <protection locked="0"/>
    </xf>
    <xf numFmtId="165" fontId="13" fillId="0" borderId="0" xfId="0" applyNumberFormat="1" applyFont="1" applyBorder="1" applyAlignment="1" applyProtection="1">
      <alignment horizontal="left" vertical="center" wrapText="1"/>
      <protection locked="0"/>
    </xf>
    <xf numFmtId="0" fontId="10" fillId="0" borderId="0" xfId="0" applyFont="1" applyBorder="1" applyAlignment="1" applyProtection="1">
      <alignment horizontal="left" wrapText="1"/>
      <protection locked="0"/>
    </xf>
    <xf numFmtId="166" fontId="10" fillId="0" borderId="0" xfId="0" applyNumberFormat="1" applyFont="1" applyBorder="1" applyAlignment="1" applyProtection="1">
      <alignment horizontal="center" vertical="center" wrapText="1"/>
      <protection locked="0"/>
    </xf>
    <xf numFmtId="166" fontId="1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13" fillId="0" borderId="9" xfId="0" applyFont="1" applyFill="1" applyBorder="1" applyAlignment="1" applyProtection="1">
      <alignment horizontal="left"/>
      <protection locked="0"/>
    </xf>
    <xf numFmtId="0" fontId="10" fillId="0" borderId="9" xfId="0" applyFont="1" applyBorder="1" applyAlignment="1" applyProtection="1">
      <alignment horizontal="left"/>
      <protection locked="0"/>
    </xf>
    <xf numFmtId="0" fontId="13" fillId="0" borderId="9" xfId="0" applyFont="1" applyBorder="1" applyAlignment="1" applyProtection="1">
      <alignment horizontal="left" wrapText="1"/>
      <protection locked="0"/>
    </xf>
    <xf numFmtId="0" fontId="13" fillId="0" borderId="9" xfId="0" applyFont="1" applyBorder="1" applyAlignment="1" applyProtection="1">
      <alignment horizontal="center" wrapText="1"/>
      <protection locked="0"/>
    </xf>
    <xf numFmtId="0" fontId="13" fillId="0" borderId="9" xfId="0" applyFont="1" applyBorder="1" applyAlignment="1" applyProtection="1">
      <alignment horizontal="center"/>
      <protection locked="0"/>
    </xf>
    <xf numFmtId="0" fontId="14" fillId="0" borderId="9" xfId="0" applyFont="1" applyBorder="1" applyProtection="1"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3" fillId="0" borderId="9" xfId="1" applyNumberFormat="1" applyFont="1" applyBorder="1" applyAlignment="1" applyProtection="1">
      <alignment horizontal="center" vertical="center"/>
      <protection locked="0"/>
    </xf>
    <xf numFmtId="0" fontId="13" fillId="6" borderId="5" xfId="0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13" fillId="0" borderId="5" xfId="0" applyFont="1" applyBorder="1" applyAlignment="1" applyProtection="1">
      <alignment horizontal="left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/>
      <protection locked="0"/>
    </xf>
    <xf numFmtId="0" fontId="14" fillId="0" borderId="5" xfId="0" applyFont="1" applyBorder="1" applyProtection="1"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13" fillId="0" borderId="5" xfId="1" applyNumberFormat="1" applyFont="1" applyBorder="1" applyAlignment="1" applyProtection="1">
      <alignment horizontal="center" vertical="center"/>
      <protection locked="0"/>
    </xf>
    <xf numFmtId="0" fontId="13" fillId="6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right" vertical="top" wrapText="1" indent="1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13" fillId="0" borderId="0" xfId="0" applyFont="1" applyBorder="1" applyAlignment="1" applyProtection="1">
      <alignment horizontal="center" wrapText="1"/>
      <protection locked="0"/>
    </xf>
    <xf numFmtId="0" fontId="13" fillId="0" borderId="0" xfId="1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vertical="top" wrapText="1"/>
      <protection locked="0"/>
    </xf>
    <xf numFmtId="0" fontId="13" fillId="8" borderId="9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 vertical="center" wrapText="1"/>
      <protection locked="0"/>
    </xf>
    <xf numFmtId="166" fontId="13" fillId="0" borderId="9" xfId="0" applyNumberFormat="1" applyFont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left"/>
      <protection locked="0"/>
    </xf>
    <xf numFmtId="166" fontId="13" fillId="0" borderId="5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left"/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0" fontId="14" fillId="0" borderId="0" xfId="0" applyFont="1" applyFill="1" applyBorder="1" applyProtection="1"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3" fillId="0" borderId="0" xfId="1" applyNumberFormat="1" applyFont="1" applyFill="1" applyBorder="1" applyAlignment="1" applyProtection="1">
      <alignment horizontal="center" vertical="center"/>
      <protection locked="0"/>
    </xf>
    <xf numFmtId="167" fontId="13" fillId="0" borderId="0" xfId="2" applyNumberFormat="1" applyFont="1" applyFill="1" applyBorder="1" applyAlignment="1" applyProtection="1">
      <alignment horizontal="left" vertical="top" wrapText="1" indent="1"/>
      <protection locked="0"/>
    </xf>
    <xf numFmtId="0" fontId="13" fillId="0" borderId="0" xfId="2" applyNumberFormat="1" applyFont="1" applyBorder="1" applyAlignment="1" applyProtection="1">
      <alignment horizontal="left" vertical="top" wrapText="1"/>
      <protection locked="0"/>
    </xf>
    <xf numFmtId="4" fontId="14" fillId="0" borderId="0" xfId="2" applyNumberFormat="1" applyFont="1" applyFill="1" applyBorder="1" applyAlignment="1" applyProtection="1">
      <alignment horizontal="left" vertical="top" indent="1" shrinkToFit="1"/>
      <protection locked="0"/>
    </xf>
    <xf numFmtId="168" fontId="14" fillId="6" borderId="0" xfId="2" applyNumberFormat="1" applyFont="1" applyFill="1" applyBorder="1" applyAlignment="1" applyProtection="1">
      <alignment horizontal="left" vertical="top" shrinkToFit="1"/>
      <protection locked="0"/>
    </xf>
    <xf numFmtId="0" fontId="13" fillId="6" borderId="0" xfId="2" applyNumberFormat="1" applyFont="1" applyFill="1" applyBorder="1" applyAlignment="1" applyProtection="1">
      <alignment horizontal="left" vertical="top" wrapText="1"/>
      <protection locked="0"/>
    </xf>
    <xf numFmtId="0" fontId="10" fillId="0" borderId="9" xfId="2" applyNumberFormat="1" applyFont="1" applyBorder="1" applyAlignment="1" applyProtection="1">
      <alignment horizontal="left" vertical="top" wrapText="1"/>
      <protection locked="0"/>
    </xf>
    <xf numFmtId="0" fontId="13" fillId="0" borderId="9" xfId="2" applyNumberFormat="1" applyFont="1" applyBorder="1" applyAlignment="1" applyProtection="1">
      <alignment horizontal="center" vertical="top" wrapText="1"/>
      <protection locked="0"/>
    </xf>
    <xf numFmtId="0" fontId="10" fillId="0" borderId="0" xfId="2" applyNumberFormat="1" applyFont="1" applyBorder="1" applyAlignment="1" applyProtection="1">
      <alignment horizontal="left" vertical="top" wrapText="1"/>
      <protection locked="0"/>
    </xf>
    <xf numFmtId="0" fontId="13" fillId="0" borderId="0" xfId="2" applyNumberFormat="1" applyFont="1" applyBorder="1" applyAlignment="1" applyProtection="1">
      <alignment horizontal="center" vertical="top" wrapText="1"/>
      <protection locked="0"/>
    </xf>
    <xf numFmtId="0" fontId="10" fillId="0" borderId="5" xfId="2" applyNumberFormat="1" applyFont="1" applyBorder="1" applyAlignment="1" applyProtection="1">
      <alignment horizontal="left" vertical="top" wrapText="1"/>
      <protection locked="0"/>
    </xf>
    <xf numFmtId="0" fontId="10" fillId="0" borderId="5" xfId="0" applyFont="1" applyBorder="1" applyAlignment="1" applyProtection="1">
      <alignment horizontal="left" wrapText="1"/>
      <protection locked="0"/>
    </xf>
    <xf numFmtId="0" fontId="13" fillId="0" borderId="5" xfId="2" applyNumberFormat="1" applyFont="1" applyBorder="1" applyAlignment="1" applyProtection="1">
      <alignment horizontal="center" vertical="top" wrapText="1"/>
      <protection locked="0"/>
    </xf>
    <xf numFmtId="0" fontId="13" fillId="0" borderId="5" xfId="2" applyNumberFormat="1" applyFont="1" applyBorder="1" applyAlignment="1" applyProtection="1">
      <alignment horizontal="left" vertical="top" wrapText="1"/>
      <protection locked="0"/>
    </xf>
    <xf numFmtId="166" fontId="10" fillId="0" borderId="5" xfId="0" applyNumberFormat="1" applyFont="1" applyBorder="1" applyAlignment="1" applyProtection="1">
      <alignment horizontal="center" vertical="center" wrapText="1"/>
      <protection locked="0"/>
    </xf>
    <xf numFmtId="165" fontId="10" fillId="0" borderId="9" xfId="0" applyNumberFormat="1" applyFont="1" applyBorder="1" applyAlignment="1" applyProtection="1">
      <alignment horizontal="left" vertical="center" wrapText="1"/>
      <protection locked="0"/>
    </xf>
    <xf numFmtId="165" fontId="10" fillId="0" borderId="9" xfId="0" applyNumberFormat="1" applyFont="1" applyBorder="1" applyAlignment="1" applyProtection="1">
      <alignment horizontal="center" vertical="center" wrapText="1"/>
      <protection locked="0"/>
    </xf>
    <xf numFmtId="166" fontId="10" fillId="0" borderId="9" xfId="0" applyNumberFormat="1" applyFont="1" applyBorder="1" applyAlignment="1" applyProtection="1">
      <alignment horizontal="center" vertical="center" wrapText="1"/>
      <protection locked="0"/>
    </xf>
    <xf numFmtId="165" fontId="10" fillId="0" borderId="5" xfId="0" applyNumberFormat="1" applyFont="1" applyBorder="1" applyAlignment="1" applyProtection="1">
      <alignment horizontal="left" vertical="center" wrapText="1"/>
      <protection locked="0"/>
    </xf>
    <xf numFmtId="0" fontId="14" fillId="0" borderId="0" xfId="2" applyNumberFormat="1" applyFont="1" applyBorder="1" applyAlignment="1" applyProtection="1">
      <alignment horizontal="left" wrapText="1"/>
      <protection locked="0"/>
    </xf>
    <xf numFmtId="0" fontId="17" fillId="0" borderId="4" xfId="0" applyFont="1" applyBorder="1" applyAlignment="1" applyProtection="1">
      <alignment horizontal="left" vertical="center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0" fontId="18" fillId="0" borderId="0" xfId="0" applyFont="1" applyBorder="1" applyProtection="1"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166" fontId="19" fillId="0" borderId="0" xfId="1" applyNumberFormat="1" applyFont="1" applyBorder="1" applyAlignment="1" applyProtection="1">
      <alignment horizontal="center" vertical="center"/>
      <protection locked="0"/>
    </xf>
    <xf numFmtId="0" fontId="12" fillId="9" borderId="1" xfId="0" applyFont="1" applyFill="1" applyBorder="1" applyAlignment="1" applyProtection="1">
      <alignment horizontal="left" vertical="center" wrapText="1"/>
      <protection locked="0"/>
    </xf>
    <xf numFmtId="0" fontId="20" fillId="0" borderId="6" xfId="0" applyFont="1" applyBorder="1" applyProtection="1">
      <protection locked="0"/>
    </xf>
    <xf numFmtId="0" fontId="14" fillId="0" borderId="9" xfId="0" applyFont="1" applyBorder="1" applyAlignment="1" applyProtection="1">
      <alignment horizontal="center"/>
      <protection locked="0"/>
    </xf>
    <xf numFmtId="0" fontId="20" fillId="0" borderId="9" xfId="0" applyFont="1" applyBorder="1" applyProtection="1">
      <protection locked="0"/>
    </xf>
    <xf numFmtId="0" fontId="20" fillId="0" borderId="7" xfId="0" applyFont="1" applyBorder="1" applyProtection="1">
      <protection locked="0"/>
    </xf>
    <xf numFmtId="165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7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wrapText="1"/>
      <protection locked="0"/>
    </xf>
    <xf numFmtId="0" fontId="14" fillId="0" borderId="0" xfId="0" applyFont="1" applyAlignment="1" applyProtection="1">
      <alignment horizontal="center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/>
    <xf numFmtId="0" fontId="26" fillId="3" borderId="1" xfId="0" applyFont="1" applyFill="1" applyBorder="1" applyProtection="1"/>
    <xf numFmtId="0" fontId="0" fillId="0" borderId="0" xfId="0" applyAlignment="1" applyProtection="1">
      <alignment horizontal="center"/>
    </xf>
  </cellXfs>
  <cellStyles count="3">
    <cellStyle name="Normal" xfId="0" builtinId="0"/>
    <cellStyle name="Porcentaje" xfId="1" builtinId="5"/>
    <cellStyle name="Texto explicativo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CCCC"/>
      <color rgb="FF9BE9E7"/>
      <color rgb="FF72DFD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:A23" totalsRowShown="0">
  <autoFilter ref="A1:A23"/>
  <tableColumns count="1">
    <tableColumn id="1" name="BLI UOM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B1:B529" totalsRowShown="0">
  <autoFilter ref="B1:B529"/>
  <tableColumns count="1">
    <tableColumn id="1" name="Cost 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4"/>
  <sheetViews>
    <sheetView tabSelected="1" topLeftCell="B13" zoomScale="40" zoomScaleNormal="40" workbookViewId="0">
      <selection activeCell="F236" sqref="F236"/>
    </sheetView>
  </sheetViews>
  <sheetFormatPr baseColWidth="10" defaultColWidth="8.88671875" defaultRowHeight="14.4" x14ac:dyDescent="0.3"/>
  <cols>
    <col min="1" max="1" width="22.33203125" style="146" hidden="1" customWidth="1"/>
    <col min="2" max="2" width="15.33203125" style="21" customWidth="1"/>
    <col min="3" max="3" width="117.109375" style="21" customWidth="1"/>
    <col min="4" max="4" width="17.109375" style="21" customWidth="1"/>
    <col min="5" max="5" width="14.109375" style="145" customWidth="1"/>
    <col min="6" max="6" width="28.109375" style="21" customWidth="1"/>
    <col min="7" max="7" width="31" style="21" customWidth="1"/>
    <col min="8" max="10" width="30.6640625" style="21" customWidth="1"/>
    <col min="11" max="1026" width="10.6640625" style="21" customWidth="1"/>
    <col min="1027" max="16384" width="8.88671875" style="21"/>
  </cols>
  <sheetData>
    <row r="1" spans="1:11" s="2" customFormat="1" x14ac:dyDescent="0.3">
      <c r="A1" s="7"/>
      <c r="E1" s="3"/>
      <c r="H1" s="17"/>
      <c r="I1" s="17"/>
      <c r="J1" s="17"/>
    </row>
    <row r="2" spans="1:11" s="2" customFormat="1" ht="17.399999999999999" x14ac:dyDescent="0.3">
      <c r="A2" s="7"/>
      <c r="B2" s="18"/>
      <c r="C2" s="1"/>
      <c r="E2" s="3"/>
      <c r="H2" s="17"/>
      <c r="I2" s="17"/>
      <c r="J2" s="17"/>
    </row>
    <row r="3" spans="1:11" s="2" customFormat="1" ht="31.5" customHeight="1" x14ac:dyDescent="0.3">
      <c r="A3" s="7"/>
      <c r="B3" s="12" t="s">
        <v>0</v>
      </c>
      <c r="C3" s="12"/>
      <c r="D3" s="11" t="s">
        <v>1</v>
      </c>
      <c r="E3" s="11"/>
      <c r="F3" s="11"/>
      <c r="G3" s="11"/>
      <c r="H3" s="11"/>
      <c r="I3" s="11"/>
      <c r="J3" s="11"/>
    </row>
    <row r="4" spans="1:11" s="2" customFormat="1" ht="18" x14ac:dyDescent="0.3">
      <c r="A4" s="7"/>
      <c r="B4" s="13"/>
      <c r="C4" s="14"/>
      <c r="E4" s="3"/>
      <c r="H4" s="17"/>
      <c r="I4" s="17"/>
      <c r="J4" s="17"/>
    </row>
    <row r="5" spans="1:11" s="2" customFormat="1" ht="18" x14ac:dyDescent="0.35">
      <c r="A5" s="7"/>
      <c r="B5" s="19" t="s">
        <v>2</v>
      </c>
      <c r="C5" s="15"/>
      <c r="E5" s="3"/>
      <c r="H5" s="17"/>
      <c r="I5" s="17"/>
      <c r="J5" s="17"/>
    </row>
    <row r="6" spans="1:11" s="2" customFormat="1" ht="21" x14ac:dyDescent="0.4">
      <c r="A6" s="7"/>
      <c r="B6" s="20"/>
      <c r="C6" s="15"/>
      <c r="E6" s="3"/>
      <c r="H6" s="17"/>
      <c r="I6" s="17"/>
      <c r="J6" s="17"/>
    </row>
    <row r="7" spans="1:11" s="2" customFormat="1" ht="18" x14ac:dyDescent="0.35">
      <c r="A7" s="7"/>
      <c r="B7" s="19" t="s">
        <v>3</v>
      </c>
      <c r="C7" s="15"/>
      <c r="E7" s="3"/>
      <c r="H7" s="17"/>
      <c r="I7" s="17"/>
      <c r="J7" s="17"/>
    </row>
    <row r="8" spans="1:11" s="2" customFormat="1" ht="18" x14ac:dyDescent="0.35">
      <c r="A8" s="7"/>
      <c r="B8" s="19"/>
      <c r="C8" s="15"/>
      <c r="E8" s="3"/>
      <c r="H8" s="17"/>
      <c r="I8" s="17"/>
      <c r="J8" s="17"/>
    </row>
    <row r="9" spans="1:11" s="2" customFormat="1" ht="18" x14ac:dyDescent="0.35">
      <c r="A9" s="7"/>
      <c r="B9" s="19" t="s">
        <v>4</v>
      </c>
      <c r="C9" s="15"/>
      <c r="E9" s="3"/>
      <c r="H9" s="17"/>
      <c r="I9" s="17"/>
      <c r="J9" s="17"/>
    </row>
    <row r="10" spans="1:11" ht="18" customHeight="1" x14ac:dyDescent="0.3">
      <c r="B10" s="18"/>
      <c r="C10" s="1"/>
      <c r="D10" s="2"/>
      <c r="E10" s="3"/>
      <c r="F10" s="2"/>
      <c r="G10" s="2"/>
      <c r="H10" s="22" t="s">
        <v>5</v>
      </c>
      <c r="I10" s="22"/>
      <c r="J10" s="22"/>
    </row>
    <row r="11" spans="1:11" ht="9.9" customHeight="1" x14ac:dyDescent="0.3">
      <c r="B11" s="23"/>
      <c r="C11" s="1"/>
      <c r="D11" s="2"/>
      <c r="E11" s="3"/>
      <c r="F11" s="2"/>
      <c r="G11" s="2"/>
      <c r="H11" s="17"/>
      <c r="I11" s="17"/>
      <c r="J11" s="24"/>
    </row>
    <row r="12" spans="1:11" ht="18" customHeight="1" x14ac:dyDescent="0.3">
      <c r="B12" s="25"/>
      <c r="C12" s="4"/>
      <c r="D12" s="5"/>
      <c r="E12" s="6"/>
      <c r="F12" s="5"/>
      <c r="G12" s="5"/>
      <c r="H12" s="26" t="s">
        <v>5</v>
      </c>
      <c r="I12" s="26"/>
      <c r="J12" s="26"/>
    </row>
    <row r="13" spans="1:11" x14ac:dyDescent="0.3">
      <c r="B13" s="27"/>
      <c r="C13" s="28"/>
      <c r="D13" s="2"/>
      <c r="E13" s="3"/>
      <c r="F13" s="2"/>
      <c r="G13" s="2"/>
      <c r="H13" s="17"/>
      <c r="I13" s="17"/>
      <c r="J13" s="24"/>
    </row>
    <row r="14" spans="1:11" ht="55.5" customHeight="1" x14ac:dyDescent="0.3">
      <c r="B14" s="29" t="s">
        <v>805</v>
      </c>
      <c r="C14" s="29"/>
      <c r="D14" s="30" t="s">
        <v>6</v>
      </c>
      <c r="E14" s="30" t="s">
        <v>7</v>
      </c>
      <c r="F14" s="30" t="s">
        <v>8</v>
      </c>
      <c r="G14" s="30" t="s">
        <v>9</v>
      </c>
      <c r="H14" s="31" t="s">
        <v>10</v>
      </c>
      <c r="I14" s="32" t="s">
        <v>11</v>
      </c>
      <c r="J14" s="33"/>
    </row>
    <row r="15" spans="1:11" x14ac:dyDescent="0.3">
      <c r="B15" s="34"/>
      <c r="C15" s="35"/>
      <c r="D15" s="2"/>
      <c r="E15" s="3"/>
      <c r="F15" s="2"/>
      <c r="G15" s="2"/>
      <c r="H15" s="17"/>
      <c r="I15" s="17"/>
      <c r="J15" s="17"/>
      <c r="K15" s="2"/>
    </row>
    <row r="16" spans="1:11" ht="15" thickBot="1" x14ac:dyDescent="0.35">
      <c r="B16" s="34"/>
      <c r="C16" s="35"/>
      <c r="D16" s="2"/>
      <c r="E16" s="3"/>
      <c r="F16" s="2"/>
      <c r="G16" s="2"/>
      <c r="H16" s="17"/>
      <c r="I16" s="17"/>
      <c r="J16" s="36"/>
      <c r="K16" s="2"/>
    </row>
    <row r="17" spans="1:11" ht="21" customHeight="1" thickBot="1" x14ac:dyDescent="0.45">
      <c r="A17" s="147" t="s">
        <v>808</v>
      </c>
      <c r="B17" s="37">
        <v>1</v>
      </c>
      <c r="C17" s="37" t="s">
        <v>12</v>
      </c>
      <c r="D17" s="38"/>
      <c r="E17" s="39"/>
      <c r="F17" s="40"/>
      <c r="G17" s="40"/>
      <c r="H17" s="41">
        <f>SUM(G19:G37)</f>
        <v>0</v>
      </c>
      <c r="I17" s="42"/>
      <c r="J17" s="43" t="e">
        <f>SUM(I19:I37)</f>
        <v>#DIV/0!</v>
      </c>
    </row>
    <row r="18" spans="1:11" s="51" customFormat="1" ht="21.6" thickBot="1" x14ac:dyDescent="0.45">
      <c r="A18" s="148" t="s">
        <v>807</v>
      </c>
      <c r="B18" s="44" t="s">
        <v>282</v>
      </c>
      <c r="C18" s="44" t="s">
        <v>13</v>
      </c>
      <c r="D18" s="45"/>
      <c r="E18" s="46"/>
      <c r="F18" s="47"/>
      <c r="G18" s="47"/>
      <c r="H18" s="48"/>
      <c r="I18" s="48"/>
      <c r="J18" s="49"/>
      <c r="K18" s="50"/>
    </row>
    <row r="19" spans="1:11" ht="21" x14ac:dyDescent="0.4">
      <c r="A19" s="148" t="s">
        <v>807</v>
      </c>
      <c r="B19" s="52" t="s">
        <v>270</v>
      </c>
      <c r="C19" s="53" t="s">
        <v>14</v>
      </c>
      <c r="D19" s="54"/>
      <c r="E19" s="55" t="s">
        <v>54</v>
      </c>
      <c r="F19" s="56"/>
      <c r="G19" s="57">
        <f>+D19*F19</f>
        <v>0</v>
      </c>
      <c r="H19" s="58"/>
      <c r="I19" s="59" t="e">
        <f>+G19/$H$264</f>
        <v>#DIV/0!</v>
      </c>
      <c r="J19" s="60"/>
      <c r="K19" s="2"/>
    </row>
    <row r="20" spans="1:11" ht="21" x14ac:dyDescent="0.4">
      <c r="A20" s="148" t="s">
        <v>807</v>
      </c>
      <c r="B20" s="52" t="s">
        <v>275</v>
      </c>
      <c r="C20" s="53" t="s">
        <v>15</v>
      </c>
      <c r="D20" s="54"/>
      <c r="E20" s="55" t="s">
        <v>252</v>
      </c>
      <c r="F20" s="56"/>
      <c r="G20" s="57">
        <f>+D20*F20</f>
        <v>0</v>
      </c>
      <c r="H20" s="58"/>
      <c r="I20" s="59" t="e">
        <f>+G20/$H$264</f>
        <v>#DIV/0!</v>
      </c>
      <c r="J20" s="60"/>
      <c r="K20" s="2"/>
    </row>
    <row r="21" spans="1:11" ht="21" x14ac:dyDescent="0.4">
      <c r="A21" s="148" t="s">
        <v>807</v>
      </c>
      <c r="B21" s="52" t="s">
        <v>280</v>
      </c>
      <c r="C21" s="53" t="s">
        <v>16</v>
      </c>
      <c r="D21" s="54"/>
      <c r="E21" s="55" t="s">
        <v>54</v>
      </c>
      <c r="F21" s="56"/>
      <c r="G21" s="57">
        <f>+D21*F21</f>
        <v>0</v>
      </c>
      <c r="H21" s="58"/>
      <c r="I21" s="59" t="e">
        <f>+G21/$H$264</f>
        <v>#DIV/0!</v>
      </c>
      <c r="J21" s="60"/>
      <c r="K21" s="2"/>
    </row>
    <row r="22" spans="1:11" ht="21" x14ac:dyDescent="0.4">
      <c r="A22" s="148" t="s">
        <v>807</v>
      </c>
      <c r="B22" s="52" t="s">
        <v>281</v>
      </c>
      <c r="C22" s="53" t="s">
        <v>17</v>
      </c>
      <c r="D22" s="54"/>
      <c r="E22" s="55" t="s">
        <v>252</v>
      </c>
      <c r="F22" s="56"/>
      <c r="G22" s="57">
        <f>+D22*F22</f>
        <v>0</v>
      </c>
      <c r="H22" s="58"/>
      <c r="I22" s="59" t="e">
        <f>+G22/$H$264</f>
        <v>#DIV/0!</v>
      </c>
      <c r="J22" s="60"/>
      <c r="K22" s="2"/>
    </row>
    <row r="23" spans="1:11" s="51" customFormat="1" ht="21.6" thickBot="1" x14ac:dyDescent="0.45">
      <c r="A23" s="148" t="s">
        <v>807</v>
      </c>
      <c r="B23" s="61" t="s">
        <v>284</v>
      </c>
      <c r="C23" s="61" t="s">
        <v>18</v>
      </c>
      <c r="D23" s="62"/>
      <c r="E23" s="63"/>
      <c r="F23" s="64"/>
      <c r="G23" s="64"/>
      <c r="H23" s="65"/>
      <c r="I23" s="65"/>
      <c r="J23" s="66"/>
      <c r="K23" s="50"/>
    </row>
    <row r="24" spans="1:11" ht="20.25" customHeight="1" x14ac:dyDescent="0.4">
      <c r="A24" s="148" t="s">
        <v>807</v>
      </c>
      <c r="B24" s="52" t="s">
        <v>285</v>
      </c>
      <c r="C24" s="53" t="s">
        <v>19</v>
      </c>
      <c r="D24" s="54"/>
      <c r="E24" s="55" t="s">
        <v>20</v>
      </c>
      <c r="F24" s="55"/>
      <c r="G24" s="57">
        <f t="shared" ref="G24:G30" si="0">+D24*F24</f>
        <v>0</v>
      </c>
      <c r="H24" s="58"/>
      <c r="I24" s="59" t="e">
        <f>+G24/$H$264</f>
        <v>#DIV/0!</v>
      </c>
      <c r="J24" s="56"/>
      <c r="K24" s="2"/>
    </row>
    <row r="25" spans="1:11" ht="20.25" customHeight="1" x14ac:dyDescent="0.4">
      <c r="A25" s="148" t="s">
        <v>807</v>
      </c>
      <c r="B25" s="52" t="s">
        <v>286</v>
      </c>
      <c r="C25" s="53" t="s">
        <v>21</v>
      </c>
      <c r="D25" s="54"/>
      <c r="E25" s="55" t="s">
        <v>54</v>
      </c>
      <c r="F25" s="55"/>
      <c r="G25" s="57">
        <f t="shared" si="0"/>
        <v>0</v>
      </c>
      <c r="H25" s="58"/>
      <c r="I25" s="59" t="e">
        <f>+G25/$H$264</f>
        <v>#DIV/0!</v>
      </c>
      <c r="J25" s="56"/>
      <c r="K25" s="2"/>
    </row>
    <row r="26" spans="1:11" ht="20.25" customHeight="1" x14ac:dyDescent="0.4">
      <c r="A26" s="148" t="s">
        <v>807</v>
      </c>
      <c r="B26" s="52" t="s">
        <v>288</v>
      </c>
      <c r="C26" s="53" t="s">
        <v>22</v>
      </c>
      <c r="D26" s="54"/>
      <c r="E26" s="55" t="s">
        <v>54</v>
      </c>
      <c r="F26" s="55"/>
      <c r="G26" s="57">
        <f t="shared" si="0"/>
        <v>0</v>
      </c>
      <c r="H26" s="58"/>
      <c r="I26" s="59" t="e">
        <f>+G26/$H$264</f>
        <v>#DIV/0!</v>
      </c>
      <c r="J26" s="56"/>
      <c r="K26" s="2"/>
    </row>
    <row r="27" spans="1:11" ht="20.25" customHeight="1" x14ac:dyDescent="0.4">
      <c r="A27" s="148" t="s">
        <v>807</v>
      </c>
      <c r="B27" s="52" t="s">
        <v>289</v>
      </c>
      <c r="C27" s="53" t="s">
        <v>23</v>
      </c>
      <c r="D27" s="54"/>
      <c r="E27" s="55" t="s">
        <v>54</v>
      </c>
      <c r="F27" s="55"/>
      <c r="G27" s="57">
        <f t="shared" si="0"/>
        <v>0</v>
      </c>
      <c r="H27" s="58"/>
      <c r="I27" s="59" t="e">
        <f>+G27/$H$264</f>
        <v>#DIV/0!</v>
      </c>
      <c r="J27" s="56"/>
      <c r="K27" s="2"/>
    </row>
    <row r="28" spans="1:11" ht="20.25" customHeight="1" x14ac:dyDescent="0.4">
      <c r="A28" s="148" t="s">
        <v>807</v>
      </c>
      <c r="B28" s="52" t="s">
        <v>290</v>
      </c>
      <c r="C28" s="53" t="s">
        <v>24</v>
      </c>
      <c r="D28" s="54"/>
      <c r="E28" s="55" t="s">
        <v>54</v>
      </c>
      <c r="F28" s="55"/>
      <c r="G28" s="57">
        <f t="shared" si="0"/>
        <v>0</v>
      </c>
      <c r="H28" s="58"/>
      <c r="I28" s="59" t="e">
        <f>+G28/$H$264</f>
        <v>#DIV/0!</v>
      </c>
      <c r="J28" s="56"/>
      <c r="K28" s="2"/>
    </row>
    <row r="29" spans="1:11" ht="20.25" customHeight="1" x14ac:dyDescent="0.4">
      <c r="A29" s="148" t="s">
        <v>807</v>
      </c>
      <c r="B29" s="52" t="s">
        <v>291</v>
      </c>
      <c r="C29" s="53" t="s">
        <v>25</v>
      </c>
      <c r="D29" s="54"/>
      <c r="E29" s="55" t="s">
        <v>54</v>
      </c>
      <c r="F29" s="55"/>
      <c r="G29" s="57">
        <f t="shared" si="0"/>
        <v>0</v>
      </c>
      <c r="H29" s="58"/>
      <c r="I29" s="59" t="e">
        <f>+G29/$H$264</f>
        <v>#DIV/0!</v>
      </c>
      <c r="J29" s="56"/>
      <c r="K29" s="2"/>
    </row>
    <row r="30" spans="1:11" ht="20.25" customHeight="1" x14ac:dyDescent="0.4">
      <c r="A30" s="148" t="s">
        <v>807</v>
      </c>
      <c r="B30" s="52" t="s">
        <v>292</v>
      </c>
      <c r="C30" s="53" t="s">
        <v>26</v>
      </c>
      <c r="D30" s="54"/>
      <c r="E30" s="55" t="s">
        <v>54</v>
      </c>
      <c r="F30" s="55"/>
      <c r="G30" s="57">
        <f t="shared" si="0"/>
        <v>0</v>
      </c>
      <c r="H30" s="58"/>
      <c r="I30" s="59" t="e">
        <f>+G30/$H$264</f>
        <v>#DIV/0!</v>
      </c>
      <c r="J30" s="56"/>
      <c r="K30" s="2"/>
    </row>
    <row r="31" spans="1:11" s="51" customFormat="1" ht="20.25" customHeight="1" thickBot="1" x14ac:dyDescent="0.45">
      <c r="A31" s="148" t="s">
        <v>807</v>
      </c>
      <c r="B31" s="61" t="s">
        <v>294</v>
      </c>
      <c r="C31" s="61" t="s">
        <v>27</v>
      </c>
      <c r="D31" s="62"/>
      <c r="E31" s="63"/>
      <c r="F31" s="67"/>
      <c r="G31" s="64"/>
      <c r="H31" s="65"/>
      <c r="I31" s="68"/>
      <c r="J31" s="64"/>
      <c r="K31" s="50"/>
    </row>
    <row r="32" spans="1:11" ht="20.25" customHeight="1" x14ac:dyDescent="0.4">
      <c r="A32" s="148" t="s">
        <v>807</v>
      </c>
      <c r="B32" s="52" t="s">
        <v>295</v>
      </c>
      <c r="C32" s="53" t="s">
        <v>267</v>
      </c>
      <c r="D32" s="54"/>
      <c r="E32" s="55" t="s">
        <v>54</v>
      </c>
      <c r="F32" s="55"/>
      <c r="G32" s="57">
        <f>+D32*F32</f>
        <v>0</v>
      </c>
      <c r="H32" s="58"/>
      <c r="I32" s="59" t="e">
        <f>+G32/$H$264</f>
        <v>#DIV/0!</v>
      </c>
      <c r="J32" s="56"/>
      <c r="K32" s="2"/>
    </row>
    <row r="33" spans="1:11" ht="20.25" customHeight="1" x14ac:dyDescent="0.4">
      <c r="A33" s="148" t="s">
        <v>807</v>
      </c>
      <c r="B33" s="52" t="s">
        <v>296</v>
      </c>
      <c r="C33" s="53" t="s">
        <v>28</v>
      </c>
      <c r="D33" s="54"/>
      <c r="E33" s="55" t="s">
        <v>54</v>
      </c>
      <c r="F33" s="55"/>
      <c r="G33" s="57">
        <f>+D33*F33</f>
        <v>0</v>
      </c>
      <c r="H33" s="58"/>
      <c r="I33" s="59" t="e">
        <f>+G33/$H$264</f>
        <v>#DIV/0!</v>
      </c>
      <c r="J33" s="56"/>
      <c r="K33" s="2"/>
    </row>
    <row r="34" spans="1:11" ht="20.25" customHeight="1" x14ac:dyDescent="0.4">
      <c r="A34" s="148" t="s">
        <v>807</v>
      </c>
      <c r="B34" s="52" t="s">
        <v>297</v>
      </c>
      <c r="C34" s="53" t="s">
        <v>29</v>
      </c>
      <c r="D34" s="54"/>
      <c r="E34" s="55" t="s">
        <v>54</v>
      </c>
      <c r="F34" s="55"/>
      <c r="G34" s="57">
        <f>+D34*F34</f>
        <v>0</v>
      </c>
      <c r="H34" s="58"/>
      <c r="I34" s="59" t="e">
        <f>+G34/$H$264</f>
        <v>#DIV/0!</v>
      </c>
      <c r="J34" s="56"/>
      <c r="K34" s="2"/>
    </row>
    <row r="35" spans="1:11" ht="21" x14ac:dyDescent="0.4">
      <c r="A35" s="148" t="s">
        <v>807</v>
      </c>
      <c r="B35" s="52" t="s">
        <v>298</v>
      </c>
      <c r="C35" s="53" t="s">
        <v>30</v>
      </c>
      <c r="D35" s="54"/>
      <c r="E35" s="55" t="s">
        <v>54</v>
      </c>
      <c r="F35" s="55"/>
      <c r="G35" s="57">
        <f>+D35*F35</f>
        <v>0</v>
      </c>
      <c r="H35" s="58"/>
      <c r="I35" s="59" t="e">
        <f>+G35/$H$264</f>
        <v>#DIV/0!</v>
      </c>
      <c r="J35" s="56"/>
      <c r="K35" s="2"/>
    </row>
    <row r="36" spans="1:11" s="51" customFormat="1" ht="21.6" thickBot="1" x14ac:dyDescent="0.45">
      <c r="A36" s="148" t="s">
        <v>807</v>
      </c>
      <c r="B36" s="61" t="s">
        <v>301</v>
      </c>
      <c r="C36" s="61" t="s">
        <v>31</v>
      </c>
      <c r="D36" s="62"/>
      <c r="E36" s="63"/>
      <c r="F36" s="64"/>
      <c r="G36" s="64"/>
      <c r="H36" s="65"/>
      <c r="I36" s="68"/>
      <c r="J36" s="64"/>
      <c r="K36" s="50"/>
    </row>
    <row r="37" spans="1:11" ht="21.6" thickBot="1" x14ac:dyDescent="0.45">
      <c r="A37" s="148" t="s">
        <v>807</v>
      </c>
      <c r="B37" s="52" t="s">
        <v>302</v>
      </c>
      <c r="C37" s="53" t="s">
        <v>32</v>
      </c>
      <c r="D37" s="54"/>
      <c r="E37" s="55" t="s">
        <v>54</v>
      </c>
      <c r="F37" s="55"/>
      <c r="G37" s="57">
        <f>+D37*F37</f>
        <v>0</v>
      </c>
      <c r="H37" s="58"/>
      <c r="I37" s="59" t="e">
        <f>+G37/$H$264</f>
        <v>#DIV/0!</v>
      </c>
      <c r="J37" s="56"/>
      <c r="K37" s="2"/>
    </row>
    <row r="38" spans="1:11" ht="21" customHeight="1" x14ac:dyDescent="0.4">
      <c r="A38" s="148" t="s">
        <v>807</v>
      </c>
      <c r="B38" s="37">
        <v>2</v>
      </c>
      <c r="C38" s="37" t="s">
        <v>33</v>
      </c>
      <c r="D38" s="69"/>
      <c r="E38" s="39"/>
      <c r="F38" s="40"/>
      <c r="G38" s="40"/>
      <c r="H38" s="41">
        <f>SUM(G39:G40)</f>
        <v>0</v>
      </c>
      <c r="I38" s="42"/>
      <c r="J38" s="43" t="e">
        <f>SUM(I39:I40)</f>
        <v>#DIV/0!</v>
      </c>
      <c r="K38" s="2"/>
    </row>
    <row r="39" spans="1:11" ht="21" x14ac:dyDescent="0.4">
      <c r="A39" s="148" t="s">
        <v>807</v>
      </c>
      <c r="B39" s="52" t="s">
        <v>312</v>
      </c>
      <c r="C39" s="53" t="s">
        <v>34</v>
      </c>
      <c r="D39" s="54"/>
      <c r="E39" s="55" t="s">
        <v>258</v>
      </c>
      <c r="F39" s="55"/>
      <c r="G39" s="57">
        <f>+D39*F39</f>
        <v>0</v>
      </c>
      <c r="H39" s="58"/>
      <c r="I39" s="59" t="e">
        <f>+G39/$H$264</f>
        <v>#DIV/0!</v>
      </c>
      <c r="J39" s="56"/>
      <c r="K39" s="2"/>
    </row>
    <row r="40" spans="1:11" ht="21" x14ac:dyDescent="0.4">
      <c r="A40" s="148" t="s">
        <v>807</v>
      </c>
      <c r="B40" s="52" t="s">
        <v>313</v>
      </c>
      <c r="C40" s="53" t="s">
        <v>35</v>
      </c>
      <c r="D40" s="54"/>
      <c r="E40" s="55" t="s">
        <v>258</v>
      </c>
      <c r="F40" s="55"/>
      <c r="G40" s="57">
        <f>+D40*F40</f>
        <v>0</v>
      </c>
      <c r="H40" s="58"/>
      <c r="I40" s="59" t="e">
        <f>+G40/$H$264</f>
        <v>#DIV/0!</v>
      </c>
      <c r="J40" s="56"/>
      <c r="K40" s="2"/>
    </row>
    <row r="41" spans="1:11" ht="21" x14ac:dyDescent="0.4">
      <c r="A41" s="148" t="s">
        <v>807</v>
      </c>
      <c r="B41" s="37">
        <v>3</v>
      </c>
      <c r="C41" s="37" t="s">
        <v>36</v>
      </c>
      <c r="D41" s="69"/>
      <c r="E41" s="39"/>
      <c r="F41" s="40"/>
      <c r="G41" s="40"/>
      <c r="H41" s="41">
        <f>SUM(G42:G46)</f>
        <v>0</v>
      </c>
      <c r="I41" s="42"/>
      <c r="J41" s="43" t="e">
        <f>SUM(I42:I46)</f>
        <v>#DIV/0!</v>
      </c>
      <c r="K41" s="2"/>
    </row>
    <row r="42" spans="1:11" ht="21" x14ac:dyDescent="0.4">
      <c r="A42" s="148" t="s">
        <v>807</v>
      </c>
      <c r="B42" s="52" t="s">
        <v>315</v>
      </c>
      <c r="C42" s="70" t="s">
        <v>37</v>
      </c>
      <c r="D42" s="54"/>
      <c r="E42" s="55" t="s">
        <v>258</v>
      </c>
      <c r="F42" s="71"/>
      <c r="G42" s="57">
        <f>+D42*F42</f>
        <v>0</v>
      </c>
      <c r="H42" s="58"/>
      <c r="I42" s="59" t="e">
        <f>+G42/$H$264</f>
        <v>#DIV/0!</v>
      </c>
      <c r="J42" s="72"/>
      <c r="K42" s="2"/>
    </row>
    <row r="43" spans="1:11" ht="21" x14ac:dyDescent="0.4">
      <c r="A43" s="148" t="s">
        <v>807</v>
      </c>
      <c r="B43" s="52" t="s">
        <v>316</v>
      </c>
      <c r="C43" s="70" t="s">
        <v>38</v>
      </c>
      <c r="D43" s="54"/>
      <c r="E43" s="55" t="s">
        <v>258</v>
      </c>
      <c r="F43" s="71"/>
      <c r="G43" s="57">
        <f>+D43*F43</f>
        <v>0</v>
      </c>
      <c r="H43" s="58"/>
      <c r="I43" s="59" t="e">
        <f>+G43/$H$264</f>
        <v>#DIV/0!</v>
      </c>
      <c r="J43" s="72"/>
      <c r="K43" s="2"/>
    </row>
    <row r="44" spans="1:11" ht="21" x14ac:dyDescent="0.4">
      <c r="A44" s="148" t="s">
        <v>807</v>
      </c>
      <c r="B44" s="52" t="s">
        <v>318</v>
      </c>
      <c r="C44" s="70" t="s">
        <v>39</v>
      </c>
      <c r="D44" s="54"/>
      <c r="E44" s="55" t="s">
        <v>258</v>
      </c>
      <c r="F44" s="71"/>
      <c r="G44" s="57">
        <f>+D44*F44</f>
        <v>0</v>
      </c>
      <c r="H44" s="58"/>
      <c r="I44" s="59" t="e">
        <f>+G44/$H$264</f>
        <v>#DIV/0!</v>
      </c>
      <c r="J44" s="72"/>
      <c r="K44" s="2"/>
    </row>
    <row r="45" spans="1:11" ht="21" x14ac:dyDescent="0.4">
      <c r="A45" s="148" t="s">
        <v>807</v>
      </c>
      <c r="B45" s="52" t="s">
        <v>319</v>
      </c>
      <c r="C45" s="70" t="s">
        <v>40</v>
      </c>
      <c r="D45" s="54"/>
      <c r="E45" s="55" t="s">
        <v>258</v>
      </c>
      <c r="F45" s="71"/>
      <c r="G45" s="57">
        <f>+D45*F45</f>
        <v>0</v>
      </c>
      <c r="H45" s="58"/>
      <c r="I45" s="59" t="e">
        <f>+G45/$H$264</f>
        <v>#DIV/0!</v>
      </c>
      <c r="J45" s="72"/>
      <c r="K45" s="2"/>
    </row>
    <row r="46" spans="1:11" ht="21" x14ac:dyDescent="0.4">
      <c r="A46" s="148" t="s">
        <v>807</v>
      </c>
      <c r="B46" s="52" t="s">
        <v>320</v>
      </c>
      <c r="C46" s="70" t="s">
        <v>41</v>
      </c>
      <c r="D46" s="54"/>
      <c r="E46" s="55" t="s">
        <v>258</v>
      </c>
      <c r="F46" s="71"/>
      <c r="G46" s="57">
        <f>+D46*F46</f>
        <v>0</v>
      </c>
      <c r="H46" s="58"/>
      <c r="I46" s="59" t="e">
        <f>+G46/$H$264</f>
        <v>#DIV/0!</v>
      </c>
      <c r="J46" s="72"/>
      <c r="K46" s="2"/>
    </row>
    <row r="47" spans="1:11" ht="21" x14ac:dyDescent="0.4">
      <c r="A47" s="148" t="s">
        <v>807</v>
      </c>
      <c r="B47" s="37">
        <v>4</v>
      </c>
      <c r="C47" s="37" t="s">
        <v>42</v>
      </c>
      <c r="D47" s="69"/>
      <c r="E47" s="39"/>
      <c r="F47" s="40"/>
      <c r="G47" s="40"/>
      <c r="H47" s="41">
        <f>SUM(G48:G55)</f>
        <v>0</v>
      </c>
      <c r="I47" s="42"/>
      <c r="J47" s="43" t="e">
        <f>SUM(I48:I55)</f>
        <v>#DIV/0!</v>
      </c>
      <c r="K47" s="2"/>
    </row>
    <row r="48" spans="1:11" ht="21" x14ac:dyDescent="0.4">
      <c r="A48" s="148" t="s">
        <v>807</v>
      </c>
      <c r="B48" s="52" t="s">
        <v>333</v>
      </c>
      <c r="C48" s="53" t="s">
        <v>43</v>
      </c>
      <c r="D48" s="54"/>
      <c r="E48" s="55" t="s">
        <v>256</v>
      </c>
      <c r="F48" s="55"/>
      <c r="G48" s="57">
        <f t="shared" ref="G48:G55" si="1">+D48*F48</f>
        <v>0</v>
      </c>
      <c r="H48" s="58"/>
      <c r="I48" s="59" t="e">
        <f>+G48/$H$264</f>
        <v>#DIV/0!</v>
      </c>
      <c r="J48" s="56"/>
      <c r="K48" s="2"/>
    </row>
    <row r="49" spans="1:11" ht="21" x14ac:dyDescent="0.4">
      <c r="A49" s="148" t="s">
        <v>807</v>
      </c>
      <c r="B49" s="52" t="s">
        <v>334</v>
      </c>
      <c r="C49" s="53" t="s">
        <v>44</v>
      </c>
      <c r="D49" s="54"/>
      <c r="E49" s="55" t="s">
        <v>256</v>
      </c>
      <c r="F49" s="55"/>
      <c r="G49" s="57">
        <f t="shared" si="1"/>
        <v>0</v>
      </c>
      <c r="H49" s="58"/>
      <c r="I49" s="59" t="e">
        <f>+G49/$H$264</f>
        <v>#DIV/0!</v>
      </c>
      <c r="J49" s="56"/>
      <c r="K49" s="2"/>
    </row>
    <row r="50" spans="1:11" ht="21" x14ac:dyDescent="0.4">
      <c r="A50" s="148" t="s">
        <v>807</v>
      </c>
      <c r="B50" s="52" t="s">
        <v>335</v>
      </c>
      <c r="C50" s="53" t="s">
        <v>45</v>
      </c>
      <c r="D50" s="54"/>
      <c r="E50" s="55" t="s">
        <v>256</v>
      </c>
      <c r="F50" s="55"/>
      <c r="G50" s="57">
        <f t="shared" si="1"/>
        <v>0</v>
      </c>
      <c r="H50" s="58"/>
      <c r="I50" s="59" t="e">
        <f>+G50/$H$264</f>
        <v>#DIV/0!</v>
      </c>
      <c r="J50" s="56"/>
      <c r="K50" s="2"/>
    </row>
    <row r="51" spans="1:11" ht="21" x14ac:dyDescent="0.4">
      <c r="A51" s="148" t="s">
        <v>807</v>
      </c>
      <c r="B51" s="52" t="s">
        <v>337</v>
      </c>
      <c r="C51" s="53" t="s">
        <v>46</v>
      </c>
      <c r="D51" s="54"/>
      <c r="E51" s="55" t="s">
        <v>256</v>
      </c>
      <c r="F51" s="55"/>
      <c r="G51" s="57">
        <f t="shared" si="1"/>
        <v>0</v>
      </c>
      <c r="H51" s="58"/>
      <c r="I51" s="59" t="e">
        <f>+G51/$H$264</f>
        <v>#DIV/0!</v>
      </c>
      <c r="J51" s="56"/>
      <c r="K51" s="2"/>
    </row>
    <row r="52" spans="1:11" ht="21" x14ac:dyDescent="0.4">
      <c r="A52" s="148" t="s">
        <v>807</v>
      </c>
      <c r="B52" s="52" t="s">
        <v>338</v>
      </c>
      <c r="C52" s="53" t="s">
        <v>47</v>
      </c>
      <c r="D52" s="54"/>
      <c r="E52" s="55" t="s">
        <v>256</v>
      </c>
      <c r="F52" s="55"/>
      <c r="G52" s="57">
        <f t="shared" si="1"/>
        <v>0</v>
      </c>
      <c r="H52" s="58"/>
      <c r="I52" s="59" t="e">
        <f>+G52/$H$264</f>
        <v>#DIV/0!</v>
      </c>
      <c r="J52" s="56"/>
      <c r="K52" s="2"/>
    </row>
    <row r="53" spans="1:11" ht="21" x14ac:dyDescent="0.4">
      <c r="A53" s="148" t="s">
        <v>807</v>
      </c>
      <c r="B53" s="52" t="s">
        <v>341</v>
      </c>
      <c r="C53" s="53" t="s">
        <v>48</v>
      </c>
      <c r="D53" s="54"/>
      <c r="E53" s="55" t="s">
        <v>252</v>
      </c>
      <c r="F53" s="55"/>
      <c r="G53" s="57">
        <f t="shared" si="1"/>
        <v>0</v>
      </c>
      <c r="H53" s="58"/>
      <c r="I53" s="59" t="e">
        <f>+G53/$H$264</f>
        <v>#DIV/0!</v>
      </c>
      <c r="J53" s="56"/>
      <c r="K53" s="2"/>
    </row>
    <row r="54" spans="1:11" ht="21" x14ac:dyDescent="0.4">
      <c r="A54" s="148" t="s">
        <v>807</v>
      </c>
      <c r="B54" s="52" t="s">
        <v>342</v>
      </c>
      <c r="C54" s="53" t="s">
        <v>49</v>
      </c>
      <c r="D54" s="54"/>
      <c r="E54" s="55" t="s">
        <v>252</v>
      </c>
      <c r="F54" s="54"/>
      <c r="G54" s="57">
        <f t="shared" si="1"/>
        <v>0</v>
      </c>
      <c r="H54" s="58"/>
      <c r="I54" s="59" t="e">
        <f>+G54/$H$264</f>
        <v>#DIV/0!</v>
      </c>
      <c r="J54" s="73"/>
      <c r="K54" s="2"/>
    </row>
    <row r="55" spans="1:11" ht="21" x14ac:dyDescent="0.4">
      <c r="A55" s="148" t="s">
        <v>807</v>
      </c>
      <c r="B55" s="52" t="s">
        <v>346</v>
      </c>
      <c r="C55" s="53" t="s">
        <v>50</v>
      </c>
      <c r="D55" s="54"/>
      <c r="E55" s="55" t="s">
        <v>258</v>
      </c>
      <c r="F55" s="55"/>
      <c r="G55" s="57">
        <f t="shared" si="1"/>
        <v>0</v>
      </c>
      <c r="H55" s="58"/>
      <c r="I55" s="59" t="e">
        <f>+G55/$H$264</f>
        <v>#DIV/0!</v>
      </c>
      <c r="J55" s="56"/>
      <c r="K55" s="2"/>
    </row>
    <row r="56" spans="1:11" ht="21.6" thickBot="1" x14ac:dyDescent="0.45">
      <c r="A56" s="148" t="s">
        <v>807</v>
      </c>
      <c r="B56" s="37" t="s">
        <v>348</v>
      </c>
      <c r="C56" s="37" t="s">
        <v>51</v>
      </c>
      <c r="D56" s="69"/>
      <c r="E56" s="39"/>
      <c r="F56" s="40"/>
      <c r="G56" s="40"/>
      <c r="H56" s="41">
        <f>SUM(G57:G61)</f>
        <v>0</v>
      </c>
      <c r="I56" s="42"/>
      <c r="J56" s="43" t="e">
        <f>SUM(I57:I61)</f>
        <v>#DIV/0!</v>
      </c>
      <c r="K56" s="74"/>
    </row>
    <row r="57" spans="1:11" ht="21.6" thickBot="1" x14ac:dyDescent="0.45">
      <c r="A57" s="148" t="s">
        <v>807</v>
      </c>
      <c r="B57" s="75" t="s">
        <v>349</v>
      </c>
      <c r="C57" s="76" t="s">
        <v>52</v>
      </c>
      <c r="D57" s="77"/>
      <c r="E57" s="78"/>
      <c r="F57" s="79"/>
      <c r="G57" s="80"/>
      <c r="H57" s="81"/>
      <c r="I57" s="82"/>
      <c r="J57" s="80"/>
      <c r="K57" s="74"/>
    </row>
    <row r="58" spans="1:11" ht="21" x14ac:dyDescent="0.4">
      <c r="A58" s="148" t="s">
        <v>807</v>
      </c>
      <c r="B58" s="52" t="s">
        <v>350</v>
      </c>
      <c r="C58" s="53" t="s">
        <v>53</v>
      </c>
      <c r="D58" s="54"/>
      <c r="E58" s="55" t="s">
        <v>54</v>
      </c>
      <c r="F58" s="55"/>
      <c r="G58" s="57">
        <f>+D58*F58</f>
        <v>0</v>
      </c>
      <c r="H58" s="58"/>
      <c r="I58" s="59" t="e">
        <f>+G58/$H$264</f>
        <v>#DIV/0!</v>
      </c>
      <c r="J58" s="56"/>
      <c r="K58" s="74"/>
    </row>
    <row r="59" spans="1:11" ht="21.6" thickBot="1" x14ac:dyDescent="0.45">
      <c r="A59" s="148" t="s">
        <v>807</v>
      </c>
      <c r="B59" s="83" t="s">
        <v>770</v>
      </c>
      <c r="C59" s="84" t="s">
        <v>55</v>
      </c>
      <c r="D59" s="85"/>
      <c r="E59" s="86"/>
      <c r="F59" s="87"/>
      <c r="G59" s="88"/>
      <c r="H59" s="89"/>
      <c r="I59" s="90"/>
      <c r="J59" s="88"/>
      <c r="K59" s="74"/>
    </row>
    <row r="60" spans="1:11" ht="21" x14ac:dyDescent="0.4">
      <c r="A60" s="148" t="s">
        <v>807</v>
      </c>
      <c r="B60" s="91" t="s">
        <v>771</v>
      </c>
      <c r="C60" s="53" t="s">
        <v>56</v>
      </c>
      <c r="D60" s="54"/>
      <c r="E60" s="55" t="s">
        <v>258</v>
      </c>
      <c r="F60" s="55"/>
      <c r="G60" s="57">
        <f>+D60*F60</f>
        <v>0</v>
      </c>
      <c r="H60" s="58"/>
      <c r="I60" s="59" t="e">
        <f>+G60/$H$264</f>
        <v>#DIV/0!</v>
      </c>
      <c r="J60" s="56"/>
      <c r="K60" s="74"/>
    </row>
    <row r="61" spans="1:11" ht="21" x14ac:dyDescent="0.4">
      <c r="A61" s="148" t="s">
        <v>807</v>
      </c>
      <c r="B61" s="91" t="s">
        <v>772</v>
      </c>
      <c r="C61" s="53" t="s">
        <v>57</v>
      </c>
      <c r="D61" s="54"/>
      <c r="E61" s="55" t="s">
        <v>258</v>
      </c>
      <c r="F61" s="55"/>
      <c r="G61" s="57">
        <f>+D61*F61</f>
        <v>0</v>
      </c>
      <c r="H61" s="58"/>
      <c r="I61" s="59" t="e">
        <f>+G61/$H$264</f>
        <v>#DIV/0!</v>
      </c>
      <c r="J61" s="56"/>
      <c r="K61" s="2"/>
    </row>
    <row r="62" spans="1:11" ht="21" x14ac:dyDescent="0.4">
      <c r="A62" s="148" t="s">
        <v>807</v>
      </c>
      <c r="B62" s="37" t="s">
        <v>397</v>
      </c>
      <c r="C62" s="37" t="s">
        <v>58</v>
      </c>
      <c r="D62" s="69"/>
      <c r="E62" s="39"/>
      <c r="F62" s="40"/>
      <c r="G62" s="40"/>
      <c r="H62" s="41">
        <f>SUM(G64:G67)</f>
        <v>0</v>
      </c>
      <c r="I62" s="42"/>
      <c r="J62" s="43" t="e">
        <f>SUM(I64:I67)</f>
        <v>#DIV/0!</v>
      </c>
      <c r="K62" s="92"/>
    </row>
    <row r="63" spans="1:11" ht="21" x14ac:dyDescent="0.4">
      <c r="A63" s="148" t="s">
        <v>807</v>
      </c>
      <c r="B63" s="52" t="s">
        <v>412</v>
      </c>
      <c r="C63" s="93" t="s">
        <v>773</v>
      </c>
      <c r="D63" s="54"/>
      <c r="E63" s="94"/>
      <c r="F63" s="55"/>
      <c r="G63" s="56"/>
      <c r="H63" s="58"/>
      <c r="I63" s="95"/>
      <c r="J63" s="56"/>
      <c r="K63" s="92"/>
    </row>
    <row r="64" spans="1:11" ht="21" x14ac:dyDescent="0.4">
      <c r="A64" s="148" t="s">
        <v>807</v>
      </c>
      <c r="B64" s="91" t="s">
        <v>778</v>
      </c>
      <c r="C64" s="54" t="s">
        <v>59</v>
      </c>
      <c r="D64" s="54"/>
      <c r="E64" s="55" t="s">
        <v>256</v>
      </c>
      <c r="F64" s="55"/>
      <c r="G64" s="57">
        <f>+D64*F64</f>
        <v>0</v>
      </c>
      <c r="H64" s="58"/>
      <c r="I64" s="59" t="e">
        <f>+G64/$H$264</f>
        <v>#DIV/0!</v>
      </c>
      <c r="J64" s="56"/>
      <c r="K64" s="92"/>
    </row>
    <row r="65" spans="1:11" ht="21" x14ac:dyDescent="0.4">
      <c r="A65" s="148" t="s">
        <v>807</v>
      </c>
      <c r="B65" s="91" t="s">
        <v>779</v>
      </c>
      <c r="C65" s="53" t="s">
        <v>60</v>
      </c>
      <c r="D65" s="54"/>
      <c r="E65" s="55" t="s">
        <v>256</v>
      </c>
      <c r="F65" s="55"/>
      <c r="G65" s="57">
        <f>+D65*F65</f>
        <v>0</v>
      </c>
      <c r="H65" s="58"/>
      <c r="I65" s="59" t="e">
        <f>+G65/$H$264</f>
        <v>#DIV/0!</v>
      </c>
      <c r="J65" s="56"/>
      <c r="K65" s="92"/>
    </row>
    <row r="66" spans="1:11" ht="21" x14ac:dyDescent="0.4">
      <c r="A66" s="148" t="s">
        <v>807</v>
      </c>
      <c r="B66" s="91" t="s">
        <v>780</v>
      </c>
      <c r="C66" s="54" t="s">
        <v>61</v>
      </c>
      <c r="D66" s="54"/>
      <c r="E66" s="55" t="s">
        <v>256</v>
      </c>
      <c r="F66" s="55"/>
      <c r="G66" s="57">
        <f>+D66*F66</f>
        <v>0</v>
      </c>
      <c r="H66" s="58"/>
      <c r="I66" s="59" t="e">
        <f>+G66/$H$264</f>
        <v>#DIV/0!</v>
      </c>
      <c r="J66" s="56"/>
      <c r="K66" s="92"/>
    </row>
    <row r="67" spans="1:11" ht="21" x14ac:dyDescent="0.4">
      <c r="A67" s="148" t="s">
        <v>807</v>
      </c>
      <c r="B67" s="91" t="s">
        <v>781</v>
      </c>
      <c r="C67" s="53" t="s">
        <v>62</v>
      </c>
      <c r="D67" s="54"/>
      <c r="E67" s="55" t="s">
        <v>256</v>
      </c>
      <c r="F67" s="55"/>
      <c r="G67" s="57">
        <f>+D67*F67</f>
        <v>0</v>
      </c>
      <c r="H67" s="58"/>
      <c r="I67" s="59" t="e">
        <f>+G67/$H$264</f>
        <v>#DIV/0!</v>
      </c>
      <c r="J67" s="56"/>
      <c r="K67" s="92"/>
    </row>
    <row r="68" spans="1:11" ht="21.6" thickBot="1" x14ac:dyDescent="0.45">
      <c r="A68" s="148" t="s">
        <v>807</v>
      </c>
      <c r="B68" s="37" t="s">
        <v>433</v>
      </c>
      <c r="C68" s="37" t="s">
        <v>63</v>
      </c>
      <c r="D68" s="69"/>
      <c r="E68" s="39"/>
      <c r="F68" s="40"/>
      <c r="G68" s="40"/>
      <c r="H68" s="41">
        <f>SUM(G70)</f>
        <v>0</v>
      </c>
      <c r="I68" s="42"/>
      <c r="J68" s="43" t="e">
        <f>SUM(I70)</f>
        <v>#DIV/0!</v>
      </c>
      <c r="K68" s="96"/>
    </row>
    <row r="69" spans="1:11" ht="21.6" thickBot="1" x14ac:dyDescent="0.45">
      <c r="A69" s="148" t="s">
        <v>807</v>
      </c>
      <c r="B69" s="97" t="s">
        <v>434</v>
      </c>
      <c r="C69" s="76" t="s">
        <v>774</v>
      </c>
      <c r="D69" s="77"/>
      <c r="E69" s="78"/>
      <c r="F69" s="79"/>
      <c r="G69" s="80"/>
      <c r="H69" s="81"/>
      <c r="I69" s="82"/>
      <c r="J69" s="80"/>
      <c r="K69" s="74"/>
    </row>
    <row r="70" spans="1:11" ht="21.6" thickBot="1" x14ac:dyDescent="0.45">
      <c r="A70" s="148" t="s">
        <v>807</v>
      </c>
      <c r="B70" s="91" t="s">
        <v>786</v>
      </c>
      <c r="C70" s="53" t="s">
        <v>64</v>
      </c>
      <c r="D70" s="54"/>
      <c r="E70" s="55" t="s">
        <v>258</v>
      </c>
      <c r="F70" s="55"/>
      <c r="G70" s="57">
        <f>+D70*F70</f>
        <v>0</v>
      </c>
      <c r="H70" s="58"/>
      <c r="I70" s="59" t="e">
        <f>+G70/$H$264</f>
        <v>#DIV/0!</v>
      </c>
      <c r="J70" s="56"/>
      <c r="K70" s="74"/>
    </row>
    <row r="71" spans="1:11" ht="21.6" thickBot="1" x14ac:dyDescent="0.45">
      <c r="A71" s="148" t="s">
        <v>807</v>
      </c>
      <c r="B71" s="37" t="s">
        <v>435</v>
      </c>
      <c r="C71" s="37" t="s">
        <v>65</v>
      </c>
      <c r="D71" s="69"/>
      <c r="E71" s="39"/>
      <c r="F71" s="40"/>
      <c r="G71" s="40"/>
      <c r="H71" s="41">
        <f>SUM(G74:G99)</f>
        <v>0</v>
      </c>
      <c r="I71" s="42"/>
      <c r="J71" s="43" t="e">
        <f>SUM(I74:I99)</f>
        <v>#DIV/0!</v>
      </c>
      <c r="K71" s="2"/>
    </row>
    <row r="72" spans="1:11" ht="21.6" thickBot="1" x14ac:dyDescent="0.45">
      <c r="A72" s="148" t="s">
        <v>807</v>
      </c>
      <c r="B72" s="75" t="s">
        <v>66</v>
      </c>
      <c r="C72" s="76" t="s">
        <v>67</v>
      </c>
      <c r="D72" s="77"/>
      <c r="E72" s="78"/>
      <c r="F72" s="77"/>
      <c r="G72" s="77"/>
      <c r="H72" s="98"/>
      <c r="I72" s="98"/>
      <c r="J72" s="99"/>
      <c r="K72" s="2"/>
    </row>
    <row r="73" spans="1:11" ht="21" x14ac:dyDescent="0.4">
      <c r="A73" s="148" t="s">
        <v>807</v>
      </c>
      <c r="B73" s="52" t="s">
        <v>437</v>
      </c>
      <c r="C73" s="93" t="s">
        <v>775</v>
      </c>
      <c r="D73" s="54"/>
      <c r="E73" s="94"/>
      <c r="F73" s="55"/>
      <c r="G73" s="56"/>
      <c r="H73" s="58"/>
      <c r="I73" s="95"/>
      <c r="J73" s="56"/>
      <c r="K73" s="2"/>
    </row>
    <row r="74" spans="1:11" ht="21" x14ac:dyDescent="0.4">
      <c r="A74" s="148" t="s">
        <v>807</v>
      </c>
      <c r="B74" s="52" t="s">
        <v>440</v>
      </c>
      <c r="C74" s="53" t="s">
        <v>68</v>
      </c>
      <c r="D74" s="54"/>
      <c r="E74" s="55" t="s">
        <v>256</v>
      </c>
      <c r="F74" s="55"/>
      <c r="G74" s="57">
        <f>+D74*F74</f>
        <v>0</v>
      </c>
      <c r="H74" s="58"/>
      <c r="I74" s="59" t="e">
        <f>+G74/$H$264</f>
        <v>#DIV/0!</v>
      </c>
      <c r="J74" s="56"/>
      <c r="K74" s="2"/>
    </row>
    <row r="75" spans="1:11" ht="21" x14ac:dyDescent="0.4">
      <c r="A75" s="148" t="s">
        <v>807</v>
      </c>
      <c r="B75" s="52" t="s">
        <v>442</v>
      </c>
      <c r="C75" s="53" t="s">
        <v>69</v>
      </c>
      <c r="D75" s="54"/>
      <c r="E75" s="55" t="s">
        <v>256</v>
      </c>
      <c r="F75" s="55"/>
      <c r="G75" s="57">
        <f>+D75*F75</f>
        <v>0</v>
      </c>
      <c r="H75" s="58"/>
      <c r="I75" s="59" t="e">
        <f>+G75/$H$264</f>
        <v>#DIV/0!</v>
      </c>
      <c r="J75" s="56"/>
      <c r="K75" s="2"/>
    </row>
    <row r="76" spans="1:11" ht="21" x14ac:dyDescent="0.4">
      <c r="A76" s="148" t="s">
        <v>807</v>
      </c>
      <c r="B76" s="52" t="s">
        <v>449</v>
      </c>
      <c r="C76" s="53" t="s">
        <v>70</v>
      </c>
      <c r="D76" s="54"/>
      <c r="E76" s="55" t="s">
        <v>256</v>
      </c>
      <c r="F76" s="55"/>
      <c r="G76" s="57">
        <f>+D76*F76</f>
        <v>0</v>
      </c>
      <c r="H76" s="58"/>
      <c r="I76" s="59" t="e">
        <f>+G76/$H$264</f>
        <v>#DIV/0!</v>
      </c>
      <c r="J76" s="56"/>
      <c r="K76" s="2"/>
    </row>
    <row r="77" spans="1:11" ht="21" x14ac:dyDescent="0.4">
      <c r="A77" s="148" t="s">
        <v>807</v>
      </c>
      <c r="B77" s="52" t="s">
        <v>438</v>
      </c>
      <c r="C77" s="93" t="s">
        <v>776</v>
      </c>
      <c r="D77" s="54"/>
      <c r="E77" s="94"/>
      <c r="F77" s="55"/>
      <c r="G77" s="56"/>
      <c r="H77" s="58"/>
      <c r="I77" s="95"/>
      <c r="J77" s="56"/>
      <c r="K77" s="2"/>
    </row>
    <row r="78" spans="1:11" ht="21" x14ac:dyDescent="0.4">
      <c r="A78" s="148" t="s">
        <v>807</v>
      </c>
      <c r="B78" s="52" t="s">
        <v>439</v>
      </c>
      <c r="C78" s="53" t="s">
        <v>71</v>
      </c>
      <c r="D78" s="54"/>
      <c r="E78" s="55" t="s">
        <v>256</v>
      </c>
      <c r="F78" s="55"/>
      <c r="G78" s="57">
        <f>+D78*F78</f>
        <v>0</v>
      </c>
      <c r="H78" s="58"/>
      <c r="I78" s="59" t="e">
        <f>+G78/$H$264</f>
        <v>#DIV/0!</v>
      </c>
      <c r="J78" s="56"/>
      <c r="K78" s="2"/>
    </row>
    <row r="79" spans="1:11" ht="21" x14ac:dyDescent="0.4">
      <c r="A79" s="148" t="s">
        <v>807</v>
      </c>
      <c r="B79" s="91" t="s">
        <v>793</v>
      </c>
      <c r="C79" s="53" t="s">
        <v>72</v>
      </c>
      <c r="D79" s="54"/>
      <c r="E79" s="55" t="s">
        <v>256</v>
      </c>
      <c r="F79" s="55"/>
      <c r="G79" s="57">
        <f>+D79*F79</f>
        <v>0</v>
      </c>
      <c r="H79" s="58"/>
      <c r="I79" s="59" t="e">
        <f>+G79/$H$264</f>
        <v>#DIV/0!</v>
      </c>
      <c r="J79" s="56"/>
      <c r="K79" s="2"/>
    </row>
    <row r="80" spans="1:11" ht="21" x14ac:dyDescent="0.4">
      <c r="A80" s="148" t="s">
        <v>807</v>
      </c>
      <c r="B80" s="91" t="s">
        <v>794</v>
      </c>
      <c r="C80" s="53" t="s">
        <v>73</v>
      </c>
      <c r="D80" s="54"/>
      <c r="E80" s="55" t="s">
        <v>256</v>
      </c>
      <c r="F80" s="55"/>
      <c r="G80" s="57">
        <f>+D80*F80</f>
        <v>0</v>
      </c>
      <c r="H80" s="58"/>
      <c r="I80" s="59" t="e">
        <f>+G80/$H$264</f>
        <v>#DIV/0!</v>
      </c>
      <c r="J80" s="56"/>
      <c r="K80" s="2"/>
    </row>
    <row r="81" spans="1:11" ht="21" x14ac:dyDescent="0.4">
      <c r="A81" s="148" t="s">
        <v>807</v>
      </c>
      <c r="B81" s="91" t="s">
        <v>795</v>
      </c>
      <c r="C81" s="53" t="s">
        <v>74</v>
      </c>
      <c r="D81" s="54"/>
      <c r="E81" s="55" t="s">
        <v>256</v>
      </c>
      <c r="F81" s="55"/>
      <c r="G81" s="57">
        <f>+D81*F81</f>
        <v>0</v>
      </c>
      <c r="H81" s="58"/>
      <c r="I81" s="59" t="e">
        <f>+G81/$H$264</f>
        <v>#DIV/0!</v>
      </c>
      <c r="J81" s="56"/>
      <c r="K81" s="2"/>
    </row>
    <row r="82" spans="1:11" ht="21" x14ac:dyDescent="0.4">
      <c r="A82" s="148" t="s">
        <v>807</v>
      </c>
      <c r="B82" s="52" t="s">
        <v>446</v>
      </c>
      <c r="C82" s="93" t="s">
        <v>777</v>
      </c>
      <c r="D82" s="54"/>
      <c r="E82" s="94"/>
      <c r="F82" s="55"/>
      <c r="G82" s="56"/>
      <c r="H82" s="58"/>
      <c r="I82" s="95"/>
      <c r="J82" s="56"/>
      <c r="K82" s="2"/>
    </row>
    <row r="83" spans="1:11" ht="21" x14ac:dyDescent="0.4">
      <c r="A83" s="148" t="s">
        <v>807</v>
      </c>
      <c r="B83" s="52" t="s">
        <v>459</v>
      </c>
      <c r="C83" s="53" t="s">
        <v>76</v>
      </c>
      <c r="D83" s="54"/>
      <c r="E83" s="94" t="s">
        <v>20</v>
      </c>
      <c r="F83" s="55"/>
      <c r="G83" s="57">
        <f>+D83*F83</f>
        <v>0</v>
      </c>
      <c r="H83" s="58"/>
      <c r="I83" s="59" t="e">
        <f>+G83/$H$264</f>
        <v>#DIV/0!</v>
      </c>
      <c r="J83" s="56"/>
      <c r="K83" s="2"/>
    </row>
    <row r="84" spans="1:11" ht="21" x14ac:dyDescent="0.4">
      <c r="A84" s="148" t="s">
        <v>807</v>
      </c>
      <c r="B84" s="52" t="s">
        <v>460</v>
      </c>
      <c r="C84" s="53" t="s">
        <v>77</v>
      </c>
      <c r="D84" s="54"/>
      <c r="E84" s="94" t="s">
        <v>20</v>
      </c>
      <c r="F84" s="55"/>
      <c r="G84" s="57">
        <f>+D84*F84</f>
        <v>0</v>
      </c>
      <c r="H84" s="58"/>
      <c r="I84" s="59" t="e">
        <f>+G84/$H$264</f>
        <v>#DIV/0!</v>
      </c>
      <c r="J84" s="56"/>
      <c r="K84" s="2"/>
    </row>
    <row r="85" spans="1:11" ht="21.6" thickBot="1" x14ac:dyDescent="0.45">
      <c r="A85" s="148" t="s">
        <v>807</v>
      </c>
      <c r="B85" s="100" t="s">
        <v>461</v>
      </c>
      <c r="C85" s="84" t="s">
        <v>78</v>
      </c>
      <c r="D85" s="85"/>
      <c r="E85" s="86"/>
      <c r="F85" s="85"/>
      <c r="G85" s="88"/>
      <c r="H85" s="89"/>
      <c r="I85" s="90"/>
      <c r="J85" s="101"/>
      <c r="K85" s="2"/>
    </row>
    <row r="86" spans="1:11" ht="21" x14ac:dyDescent="0.4">
      <c r="A86" s="148" t="s">
        <v>807</v>
      </c>
      <c r="B86" s="52" t="s">
        <v>470</v>
      </c>
      <c r="C86" s="53" t="s">
        <v>79</v>
      </c>
      <c r="D86" s="54"/>
      <c r="E86" s="55" t="s">
        <v>256</v>
      </c>
      <c r="F86" s="55"/>
      <c r="G86" s="57">
        <f>+D86*F86</f>
        <v>0</v>
      </c>
      <c r="H86" s="58"/>
      <c r="I86" s="59" t="e">
        <f>+G86/$H$264</f>
        <v>#DIV/0!</v>
      </c>
      <c r="J86" s="56"/>
      <c r="K86" s="2"/>
    </row>
    <row r="87" spans="1:11" ht="21" x14ac:dyDescent="0.4">
      <c r="A87" s="148" t="s">
        <v>807</v>
      </c>
      <c r="B87" s="91" t="s">
        <v>796</v>
      </c>
      <c r="C87" s="53" t="s">
        <v>80</v>
      </c>
      <c r="D87" s="54"/>
      <c r="E87" s="55" t="s">
        <v>256</v>
      </c>
      <c r="F87" s="55"/>
      <c r="G87" s="57">
        <f>+D87*F87</f>
        <v>0</v>
      </c>
      <c r="H87" s="58"/>
      <c r="I87" s="59" t="e">
        <f>+G87/$H$264</f>
        <v>#DIV/0!</v>
      </c>
      <c r="J87" s="56"/>
      <c r="K87" s="2"/>
    </row>
    <row r="88" spans="1:11" ht="21.6" thickBot="1" x14ac:dyDescent="0.45">
      <c r="A88" s="148" t="s">
        <v>807</v>
      </c>
      <c r="B88" s="100" t="s">
        <v>471</v>
      </c>
      <c r="C88" s="84" t="s">
        <v>81</v>
      </c>
      <c r="D88" s="85"/>
      <c r="E88" s="86"/>
      <c r="F88" s="87"/>
      <c r="G88" s="88"/>
      <c r="H88" s="89"/>
      <c r="I88" s="90"/>
      <c r="J88" s="88"/>
      <c r="K88" s="2"/>
    </row>
    <row r="89" spans="1:11" ht="21" x14ac:dyDescent="0.4">
      <c r="A89" s="148" t="s">
        <v>807</v>
      </c>
      <c r="B89" s="52" t="s">
        <v>472</v>
      </c>
      <c r="C89" s="93" t="s">
        <v>82</v>
      </c>
      <c r="D89" s="54"/>
      <c r="E89" s="94"/>
      <c r="F89" s="55"/>
      <c r="G89" s="56"/>
      <c r="H89" s="58"/>
      <c r="I89" s="95"/>
      <c r="J89" s="56"/>
      <c r="K89" s="2"/>
    </row>
    <row r="90" spans="1:11" ht="21" x14ac:dyDescent="0.4">
      <c r="A90" s="148" t="s">
        <v>807</v>
      </c>
      <c r="B90" s="102" t="s">
        <v>477</v>
      </c>
      <c r="C90" s="93" t="s">
        <v>798</v>
      </c>
      <c r="D90" s="54"/>
      <c r="E90" s="103"/>
      <c r="F90" s="103"/>
      <c r="G90" s="104"/>
      <c r="H90" s="105"/>
      <c r="I90" s="106"/>
      <c r="J90" s="56"/>
      <c r="K90" s="2"/>
    </row>
    <row r="91" spans="1:11" ht="21" x14ac:dyDescent="0.4">
      <c r="A91" s="148" t="s">
        <v>807</v>
      </c>
      <c r="B91" s="52" t="s">
        <v>797</v>
      </c>
      <c r="C91" s="53" t="s">
        <v>83</v>
      </c>
      <c r="D91" s="54"/>
      <c r="E91" s="55" t="s">
        <v>256</v>
      </c>
      <c r="F91" s="55"/>
      <c r="G91" s="57">
        <f>+D91*F91</f>
        <v>0</v>
      </c>
      <c r="H91" s="58"/>
      <c r="I91" s="59" t="e">
        <f>+G91/$H$264</f>
        <v>#DIV/0!</v>
      </c>
      <c r="J91" s="56"/>
      <c r="K91" s="2"/>
    </row>
    <row r="92" spans="1:11" ht="21" x14ac:dyDescent="0.4">
      <c r="A92" s="148" t="s">
        <v>807</v>
      </c>
      <c r="B92" s="52" t="s">
        <v>799</v>
      </c>
      <c r="C92" s="53" t="s">
        <v>84</v>
      </c>
      <c r="D92" s="54"/>
      <c r="E92" s="55" t="s">
        <v>256</v>
      </c>
      <c r="F92" s="55"/>
      <c r="G92" s="57">
        <f>+D92*F92</f>
        <v>0</v>
      </c>
      <c r="H92" s="58"/>
      <c r="I92" s="59" t="e">
        <f>+G92/$H$264</f>
        <v>#DIV/0!</v>
      </c>
      <c r="J92" s="56"/>
      <c r="K92" s="2"/>
    </row>
    <row r="93" spans="1:11" ht="21" x14ac:dyDescent="0.4">
      <c r="A93" s="148" t="s">
        <v>807</v>
      </c>
      <c r="B93" s="91" t="s">
        <v>800</v>
      </c>
      <c r="C93" s="53" t="s">
        <v>85</v>
      </c>
      <c r="D93" s="54"/>
      <c r="E93" s="55" t="s">
        <v>256</v>
      </c>
      <c r="F93" s="55"/>
      <c r="G93" s="57">
        <f>+D93*F93</f>
        <v>0</v>
      </c>
      <c r="H93" s="58"/>
      <c r="I93" s="59" t="e">
        <f>+G93/$H$264</f>
        <v>#DIV/0!</v>
      </c>
      <c r="J93" s="56"/>
      <c r="K93" s="2"/>
    </row>
    <row r="94" spans="1:11" ht="21" x14ac:dyDescent="0.4">
      <c r="A94" s="148" t="s">
        <v>807</v>
      </c>
      <c r="B94" s="91" t="s">
        <v>801</v>
      </c>
      <c r="C94" s="53" t="s">
        <v>86</v>
      </c>
      <c r="D94" s="54"/>
      <c r="E94" s="55" t="s">
        <v>256</v>
      </c>
      <c r="F94" s="55"/>
      <c r="G94" s="57">
        <f>+D94*F94</f>
        <v>0</v>
      </c>
      <c r="H94" s="58"/>
      <c r="I94" s="59" t="e">
        <f>+G94/$H$264</f>
        <v>#DIV/0!</v>
      </c>
      <c r="J94" s="56"/>
      <c r="K94" s="2"/>
    </row>
    <row r="95" spans="1:11" ht="21" x14ac:dyDescent="0.4">
      <c r="A95" s="148" t="s">
        <v>807</v>
      </c>
      <c r="B95" s="52" t="s">
        <v>473</v>
      </c>
      <c r="C95" s="93" t="s">
        <v>87</v>
      </c>
      <c r="D95" s="54"/>
      <c r="E95" s="94"/>
      <c r="F95" s="54"/>
      <c r="G95" s="56"/>
      <c r="H95" s="58"/>
      <c r="I95" s="95"/>
      <c r="J95" s="73"/>
      <c r="K95" s="2"/>
    </row>
    <row r="96" spans="1:11" ht="21" x14ac:dyDescent="0.4">
      <c r="A96" s="148" t="s">
        <v>807</v>
      </c>
      <c r="B96" s="91" t="s">
        <v>803</v>
      </c>
      <c r="C96" s="53" t="s">
        <v>88</v>
      </c>
      <c r="D96" s="54"/>
      <c r="E96" s="55" t="s">
        <v>258</v>
      </c>
      <c r="F96" s="55"/>
      <c r="G96" s="57">
        <f>+D96*F96</f>
        <v>0</v>
      </c>
      <c r="H96" s="58"/>
      <c r="I96" s="59" t="e">
        <f>+G96/$H$264</f>
        <v>#DIV/0!</v>
      </c>
      <c r="J96" s="56"/>
      <c r="K96" s="2"/>
    </row>
    <row r="97" spans="1:11" ht="21" x14ac:dyDescent="0.4">
      <c r="A97" s="148" t="s">
        <v>807</v>
      </c>
      <c r="B97" s="91" t="s">
        <v>804</v>
      </c>
      <c r="C97" s="53" t="s">
        <v>89</v>
      </c>
      <c r="D97" s="54"/>
      <c r="E97" s="55" t="s">
        <v>256</v>
      </c>
      <c r="F97" s="55"/>
      <c r="G97" s="57">
        <f>+D97*F97</f>
        <v>0</v>
      </c>
      <c r="H97" s="58"/>
      <c r="I97" s="59" t="e">
        <f>+G97/$H$264</f>
        <v>#DIV/0!</v>
      </c>
      <c r="J97" s="56"/>
      <c r="K97" s="2"/>
    </row>
    <row r="98" spans="1:11" ht="21" x14ac:dyDescent="0.4">
      <c r="A98" s="148" t="s">
        <v>807</v>
      </c>
      <c r="B98" s="52" t="s">
        <v>497</v>
      </c>
      <c r="C98" s="53" t="s">
        <v>90</v>
      </c>
      <c r="D98" s="54"/>
      <c r="E98" s="55" t="s">
        <v>256</v>
      </c>
      <c r="F98" s="55"/>
      <c r="G98" s="57">
        <f>+D98*F98</f>
        <v>0</v>
      </c>
      <c r="H98" s="58"/>
      <c r="I98" s="59" t="e">
        <f>+G98/$H$264</f>
        <v>#DIV/0!</v>
      </c>
      <c r="J98" s="56"/>
      <c r="K98" s="2"/>
    </row>
    <row r="99" spans="1:11" ht="21" x14ac:dyDescent="0.4">
      <c r="A99" s="148" t="s">
        <v>807</v>
      </c>
      <c r="B99" s="52" t="s">
        <v>500</v>
      </c>
      <c r="C99" s="53" t="s">
        <v>91</v>
      </c>
      <c r="D99" s="54"/>
      <c r="E99" s="55" t="s">
        <v>256</v>
      </c>
      <c r="F99" s="55"/>
      <c r="G99" s="57">
        <f>+D99*F99</f>
        <v>0</v>
      </c>
      <c r="H99" s="58"/>
      <c r="I99" s="59" t="e">
        <f>+G99/$H$264</f>
        <v>#DIV/0!</v>
      </c>
      <c r="J99" s="56"/>
      <c r="K99" s="2"/>
    </row>
    <row r="100" spans="1:11" ht="21.6" thickBot="1" x14ac:dyDescent="0.45">
      <c r="A100" s="148" t="s">
        <v>807</v>
      </c>
      <c r="B100" s="37" t="s">
        <v>510</v>
      </c>
      <c r="C100" s="37" t="s">
        <v>92</v>
      </c>
      <c r="D100" s="69"/>
      <c r="E100" s="39"/>
      <c r="F100" s="40"/>
      <c r="G100" s="40"/>
      <c r="H100" s="41">
        <f>SUM(G102:G106)</f>
        <v>0</v>
      </c>
      <c r="I100" s="42"/>
      <c r="J100" s="43" t="e">
        <f>SUM(I102:I106)</f>
        <v>#DIV/0!</v>
      </c>
      <c r="K100" s="2"/>
    </row>
    <row r="101" spans="1:11" ht="21.6" thickBot="1" x14ac:dyDescent="0.45">
      <c r="A101" s="148" t="s">
        <v>807</v>
      </c>
      <c r="B101" s="75" t="s">
        <v>511</v>
      </c>
      <c r="C101" s="76" t="s">
        <v>93</v>
      </c>
      <c r="D101" s="77"/>
      <c r="E101" s="78"/>
      <c r="F101" s="79"/>
      <c r="G101" s="80"/>
      <c r="H101" s="81"/>
      <c r="I101" s="82"/>
      <c r="J101" s="80"/>
      <c r="K101" s="2"/>
    </row>
    <row r="102" spans="1:11" ht="21" x14ac:dyDescent="0.4">
      <c r="A102" s="148" t="s">
        <v>807</v>
      </c>
      <c r="B102" s="52" t="s">
        <v>521</v>
      </c>
      <c r="C102" s="53" t="s">
        <v>94</v>
      </c>
      <c r="D102" s="54"/>
      <c r="E102" s="55" t="s">
        <v>256</v>
      </c>
      <c r="F102" s="55"/>
      <c r="G102" s="57">
        <f>+D102*F102</f>
        <v>0</v>
      </c>
      <c r="H102" s="58"/>
      <c r="I102" s="59" t="e">
        <f>+G102/$H$264</f>
        <v>#DIV/0!</v>
      </c>
      <c r="J102" s="56"/>
      <c r="K102" s="2"/>
    </row>
    <row r="103" spans="1:11" ht="21.6" thickBot="1" x14ac:dyDescent="0.45">
      <c r="A103" s="148" t="s">
        <v>807</v>
      </c>
      <c r="B103" s="100" t="s">
        <v>530</v>
      </c>
      <c r="C103" s="84" t="s">
        <v>95</v>
      </c>
      <c r="D103" s="85"/>
      <c r="E103" s="86"/>
      <c r="F103" s="87"/>
      <c r="G103" s="88"/>
      <c r="H103" s="89"/>
      <c r="I103" s="90"/>
      <c r="J103" s="88"/>
      <c r="K103" s="2"/>
    </row>
    <row r="104" spans="1:11" ht="21" x14ac:dyDescent="0.4">
      <c r="A104" s="148" t="s">
        <v>807</v>
      </c>
      <c r="B104" s="52" t="s">
        <v>758</v>
      </c>
      <c r="C104" s="53" t="s">
        <v>266</v>
      </c>
      <c r="D104" s="54"/>
      <c r="E104" s="55" t="s">
        <v>256</v>
      </c>
      <c r="F104" s="55"/>
      <c r="G104" s="57">
        <f>+D104*F104</f>
        <v>0</v>
      </c>
      <c r="H104" s="58"/>
      <c r="I104" s="59" t="e">
        <f>+G104/$H$264</f>
        <v>#DIV/0!</v>
      </c>
      <c r="J104" s="56"/>
      <c r="K104" s="2"/>
    </row>
    <row r="105" spans="1:11" ht="21.6" thickBot="1" x14ac:dyDescent="0.45">
      <c r="A105" s="148" t="s">
        <v>807</v>
      </c>
      <c r="B105" s="100" t="s">
        <v>754</v>
      </c>
      <c r="C105" s="84" t="s">
        <v>96</v>
      </c>
      <c r="D105" s="85"/>
      <c r="E105" s="86"/>
      <c r="F105" s="87"/>
      <c r="G105" s="88"/>
      <c r="H105" s="89"/>
      <c r="I105" s="90"/>
      <c r="J105" s="88"/>
      <c r="K105" s="2"/>
    </row>
    <row r="106" spans="1:11" ht="21.6" thickBot="1" x14ac:dyDescent="0.45">
      <c r="A106" s="148" t="s">
        <v>807</v>
      </c>
      <c r="B106" s="52" t="s">
        <v>756</v>
      </c>
      <c r="C106" s="53" t="s">
        <v>97</v>
      </c>
      <c r="D106" s="54"/>
      <c r="E106" s="55" t="s">
        <v>54</v>
      </c>
      <c r="F106" s="54"/>
      <c r="G106" s="57">
        <f>+D106*F106</f>
        <v>0</v>
      </c>
      <c r="H106" s="58"/>
      <c r="I106" s="59" t="e">
        <f>+G106/$H$264</f>
        <v>#DIV/0!</v>
      </c>
      <c r="J106" s="73"/>
      <c r="K106" s="2"/>
    </row>
    <row r="107" spans="1:11" ht="21.6" thickBot="1" x14ac:dyDescent="0.45">
      <c r="A107" s="148" t="s">
        <v>807</v>
      </c>
      <c r="B107" s="37" t="s">
        <v>740</v>
      </c>
      <c r="C107" s="37" t="s">
        <v>98</v>
      </c>
      <c r="D107" s="69"/>
      <c r="E107" s="39"/>
      <c r="F107" s="40"/>
      <c r="G107" s="40"/>
      <c r="H107" s="41">
        <f>SUM(G108:G119)</f>
        <v>0</v>
      </c>
      <c r="I107" s="42"/>
      <c r="J107" s="43" t="e">
        <f>SUM(I108:I119)</f>
        <v>#DIV/0!</v>
      </c>
      <c r="K107" s="2"/>
    </row>
    <row r="108" spans="1:11" ht="21" x14ac:dyDescent="0.4">
      <c r="A108" s="148" t="s">
        <v>807</v>
      </c>
      <c r="B108" s="107">
        <v>11.1</v>
      </c>
      <c r="C108" s="108" t="s">
        <v>99</v>
      </c>
      <c r="D108" s="71"/>
      <c r="E108" s="55" t="s">
        <v>252</v>
      </c>
      <c r="F108" s="55"/>
      <c r="G108" s="57">
        <f t="shared" ref="G108:G119" si="2">+D108*F108</f>
        <v>0</v>
      </c>
      <c r="H108" s="58"/>
      <c r="I108" s="59" t="e">
        <f>+G108/$H$264</f>
        <v>#DIV/0!</v>
      </c>
      <c r="J108" s="56"/>
      <c r="K108" s="2"/>
    </row>
    <row r="109" spans="1:11" ht="21" x14ac:dyDescent="0.4">
      <c r="A109" s="148" t="s">
        <v>807</v>
      </c>
      <c r="B109" s="107">
        <v>11.2</v>
      </c>
      <c r="C109" s="108" t="s">
        <v>100</v>
      </c>
      <c r="D109" s="71"/>
      <c r="E109" s="55" t="s">
        <v>252</v>
      </c>
      <c r="F109" s="55"/>
      <c r="G109" s="57">
        <f t="shared" si="2"/>
        <v>0</v>
      </c>
      <c r="H109" s="58"/>
      <c r="I109" s="59" t="e">
        <f>+G109/$H$264</f>
        <v>#DIV/0!</v>
      </c>
      <c r="J109" s="56"/>
      <c r="K109" s="2"/>
    </row>
    <row r="110" spans="1:11" ht="21" x14ac:dyDescent="0.4">
      <c r="A110" s="148" t="s">
        <v>807</v>
      </c>
      <c r="B110" s="107">
        <v>11.3</v>
      </c>
      <c r="C110" s="108" t="s">
        <v>101</v>
      </c>
      <c r="D110" s="71"/>
      <c r="E110" s="55" t="s">
        <v>252</v>
      </c>
      <c r="F110" s="55"/>
      <c r="G110" s="57">
        <f t="shared" si="2"/>
        <v>0</v>
      </c>
      <c r="H110" s="58"/>
      <c r="I110" s="59" t="e">
        <f>+G110/$H$264</f>
        <v>#DIV/0!</v>
      </c>
      <c r="J110" s="56"/>
      <c r="K110" s="2"/>
    </row>
    <row r="111" spans="1:11" ht="21" x14ac:dyDescent="0.4">
      <c r="A111" s="148" t="s">
        <v>807</v>
      </c>
      <c r="B111" s="107">
        <v>11.4</v>
      </c>
      <c r="C111" s="108" t="s">
        <v>102</v>
      </c>
      <c r="D111" s="71"/>
      <c r="E111" s="55" t="s">
        <v>252</v>
      </c>
      <c r="F111" s="55"/>
      <c r="G111" s="57">
        <f t="shared" si="2"/>
        <v>0</v>
      </c>
      <c r="H111" s="58"/>
      <c r="I111" s="59" t="e">
        <f>+G111/$H$264</f>
        <v>#DIV/0!</v>
      </c>
      <c r="J111" s="56"/>
      <c r="K111" s="2"/>
    </row>
    <row r="112" spans="1:11" ht="21" x14ac:dyDescent="0.4">
      <c r="A112" s="148" t="s">
        <v>807</v>
      </c>
      <c r="B112" s="107">
        <v>11.5</v>
      </c>
      <c r="C112" s="108" t="s">
        <v>103</v>
      </c>
      <c r="D112" s="71"/>
      <c r="E112" s="55" t="s">
        <v>252</v>
      </c>
      <c r="F112" s="55"/>
      <c r="G112" s="57">
        <f t="shared" si="2"/>
        <v>0</v>
      </c>
      <c r="H112" s="58"/>
      <c r="I112" s="59" t="e">
        <f>+G112/$H$264</f>
        <v>#DIV/0!</v>
      </c>
      <c r="J112" s="56"/>
      <c r="K112" s="2"/>
    </row>
    <row r="113" spans="1:11" ht="21" x14ac:dyDescent="0.4">
      <c r="A113" s="148" t="s">
        <v>807</v>
      </c>
      <c r="B113" s="107">
        <v>11.6</v>
      </c>
      <c r="C113" s="108" t="s">
        <v>104</v>
      </c>
      <c r="D113" s="71"/>
      <c r="E113" s="55" t="s">
        <v>252</v>
      </c>
      <c r="F113" s="55"/>
      <c r="G113" s="57">
        <f t="shared" si="2"/>
        <v>0</v>
      </c>
      <c r="H113" s="58"/>
      <c r="I113" s="59" t="e">
        <f>+G113/$H$264</f>
        <v>#DIV/0!</v>
      </c>
      <c r="J113" s="56"/>
      <c r="K113" s="2"/>
    </row>
    <row r="114" spans="1:11" ht="21" x14ac:dyDescent="0.4">
      <c r="A114" s="148" t="s">
        <v>807</v>
      </c>
      <c r="B114" s="107">
        <v>11.7</v>
      </c>
      <c r="C114" s="108" t="s">
        <v>105</v>
      </c>
      <c r="D114" s="71"/>
      <c r="E114" s="55" t="s">
        <v>252</v>
      </c>
      <c r="F114" s="55"/>
      <c r="G114" s="57">
        <f t="shared" si="2"/>
        <v>0</v>
      </c>
      <c r="H114" s="58"/>
      <c r="I114" s="59" t="e">
        <f>+G114/$H$264</f>
        <v>#DIV/0!</v>
      </c>
      <c r="J114" s="56"/>
      <c r="K114" s="2"/>
    </row>
    <row r="115" spans="1:11" ht="21" x14ac:dyDescent="0.4">
      <c r="A115" s="148" t="s">
        <v>807</v>
      </c>
      <c r="B115" s="107">
        <v>11.8</v>
      </c>
      <c r="C115" s="108" t="s">
        <v>106</v>
      </c>
      <c r="D115" s="71"/>
      <c r="E115" s="55" t="s">
        <v>252</v>
      </c>
      <c r="F115" s="54"/>
      <c r="G115" s="57">
        <f t="shared" si="2"/>
        <v>0</v>
      </c>
      <c r="H115" s="58"/>
      <c r="I115" s="59" t="e">
        <f>+G115/$H$264</f>
        <v>#DIV/0!</v>
      </c>
      <c r="J115" s="73"/>
      <c r="K115" s="2"/>
    </row>
    <row r="116" spans="1:11" ht="21" x14ac:dyDescent="0.4">
      <c r="A116" s="148" t="s">
        <v>807</v>
      </c>
      <c r="B116" s="107">
        <v>11.9</v>
      </c>
      <c r="C116" s="108" t="s">
        <v>107</v>
      </c>
      <c r="D116" s="71"/>
      <c r="E116" s="55" t="s">
        <v>108</v>
      </c>
      <c r="F116" s="55"/>
      <c r="G116" s="57">
        <f t="shared" si="2"/>
        <v>0</v>
      </c>
      <c r="H116" s="58"/>
      <c r="I116" s="59" t="e">
        <f>+G116/$H$264</f>
        <v>#DIV/0!</v>
      </c>
      <c r="J116" s="56"/>
      <c r="K116" s="2"/>
    </row>
    <row r="117" spans="1:11" ht="21" x14ac:dyDescent="0.4">
      <c r="A117" s="148" t="s">
        <v>807</v>
      </c>
      <c r="B117" s="109">
        <v>11.1</v>
      </c>
      <c r="C117" s="108" t="s">
        <v>109</v>
      </c>
      <c r="D117" s="71"/>
      <c r="E117" s="55" t="s">
        <v>108</v>
      </c>
      <c r="F117" s="55"/>
      <c r="G117" s="57">
        <f t="shared" si="2"/>
        <v>0</v>
      </c>
      <c r="H117" s="58"/>
      <c r="I117" s="59" t="e">
        <f>+G117/$H$264</f>
        <v>#DIV/0!</v>
      </c>
      <c r="J117" s="56"/>
      <c r="K117" s="2"/>
    </row>
    <row r="118" spans="1:11" ht="21" x14ac:dyDescent="0.4">
      <c r="A118" s="148" t="s">
        <v>807</v>
      </c>
      <c r="B118" s="109">
        <v>11.11</v>
      </c>
      <c r="C118" s="108" t="s">
        <v>110</v>
      </c>
      <c r="D118" s="71"/>
      <c r="E118" s="55" t="s">
        <v>108</v>
      </c>
      <c r="F118" s="55"/>
      <c r="G118" s="57">
        <f t="shared" si="2"/>
        <v>0</v>
      </c>
      <c r="H118" s="58"/>
      <c r="I118" s="59" t="e">
        <f>+G118/$H$264</f>
        <v>#DIV/0!</v>
      </c>
      <c r="J118" s="56"/>
      <c r="K118" s="2"/>
    </row>
    <row r="119" spans="1:11" ht="21.6" thickBot="1" x14ac:dyDescent="0.45">
      <c r="A119" s="148" t="s">
        <v>807</v>
      </c>
      <c r="B119" s="109" t="s">
        <v>753</v>
      </c>
      <c r="C119" s="108" t="s">
        <v>111</v>
      </c>
      <c r="D119" s="71"/>
      <c r="E119" s="55" t="s">
        <v>54</v>
      </c>
      <c r="F119" s="55"/>
      <c r="G119" s="57">
        <f t="shared" si="2"/>
        <v>0</v>
      </c>
      <c r="H119" s="58"/>
      <c r="I119" s="59" t="e">
        <f>+G119/$H$264</f>
        <v>#DIV/0!</v>
      </c>
      <c r="J119" s="56"/>
      <c r="K119" s="2"/>
    </row>
    <row r="120" spans="1:11" ht="21.6" thickBot="1" x14ac:dyDescent="0.45">
      <c r="A120" s="148" t="s">
        <v>807</v>
      </c>
      <c r="B120" s="37" t="s">
        <v>734</v>
      </c>
      <c r="C120" s="37" t="s">
        <v>112</v>
      </c>
      <c r="D120" s="69"/>
      <c r="E120" s="39"/>
      <c r="F120" s="40"/>
      <c r="G120" s="40"/>
      <c r="H120" s="41">
        <f>SUM(G121:G126)</f>
        <v>0</v>
      </c>
      <c r="I120" s="42"/>
      <c r="J120" s="43" t="e">
        <f>SUM(I121:I126)</f>
        <v>#DIV/0!</v>
      </c>
      <c r="K120" s="2"/>
    </row>
    <row r="121" spans="1:11" ht="21" x14ac:dyDescent="0.4">
      <c r="A121" s="148" t="s">
        <v>807</v>
      </c>
      <c r="B121" s="110">
        <v>12.1</v>
      </c>
      <c r="C121" s="108" t="s">
        <v>113</v>
      </c>
      <c r="D121" s="71"/>
      <c r="E121" s="55" t="s">
        <v>252</v>
      </c>
      <c r="F121" s="55"/>
      <c r="G121" s="57">
        <f t="shared" ref="G121:G126" si="3">+D121*F121</f>
        <v>0</v>
      </c>
      <c r="H121" s="58"/>
      <c r="I121" s="59" t="e">
        <f>+G121/$H$264</f>
        <v>#DIV/0!</v>
      </c>
      <c r="J121" s="56"/>
      <c r="K121" s="2"/>
    </row>
    <row r="122" spans="1:11" ht="21" x14ac:dyDescent="0.4">
      <c r="A122" s="148" t="s">
        <v>807</v>
      </c>
      <c r="B122" s="110">
        <v>12.2</v>
      </c>
      <c r="C122" s="108" t="s">
        <v>114</v>
      </c>
      <c r="D122" s="71"/>
      <c r="E122" s="55" t="s">
        <v>252</v>
      </c>
      <c r="F122" s="55"/>
      <c r="G122" s="57">
        <f t="shared" si="3"/>
        <v>0</v>
      </c>
      <c r="H122" s="58"/>
      <c r="I122" s="59" t="e">
        <f>+G122/$H$264</f>
        <v>#DIV/0!</v>
      </c>
      <c r="J122" s="56"/>
      <c r="K122" s="2"/>
    </row>
    <row r="123" spans="1:11" ht="21" x14ac:dyDescent="0.4">
      <c r="A123" s="148" t="s">
        <v>807</v>
      </c>
      <c r="B123" s="110">
        <v>12.3</v>
      </c>
      <c r="C123" s="108" t="s">
        <v>115</v>
      </c>
      <c r="D123" s="71"/>
      <c r="E123" s="55" t="s">
        <v>252</v>
      </c>
      <c r="F123" s="55"/>
      <c r="G123" s="57">
        <f t="shared" si="3"/>
        <v>0</v>
      </c>
      <c r="H123" s="58"/>
      <c r="I123" s="59" t="e">
        <f>+G123/$H$264</f>
        <v>#DIV/0!</v>
      </c>
      <c r="J123" s="56"/>
      <c r="K123" s="2"/>
    </row>
    <row r="124" spans="1:11" ht="21" x14ac:dyDescent="0.4">
      <c r="A124" s="148" t="s">
        <v>807</v>
      </c>
      <c r="B124" s="110">
        <v>12.4</v>
      </c>
      <c r="C124" s="108" t="s">
        <v>116</v>
      </c>
      <c r="D124" s="71"/>
      <c r="E124" s="55" t="s">
        <v>252</v>
      </c>
      <c r="F124" s="55"/>
      <c r="G124" s="57">
        <f t="shared" si="3"/>
        <v>0</v>
      </c>
      <c r="H124" s="58"/>
      <c r="I124" s="59" t="e">
        <f>+G124/$H$264</f>
        <v>#DIV/0!</v>
      </c>
      <c r="J124" s="56"/>
      <c r="K124" s="2"/>
    </row>
    <row r="125" spans="1:11" ht="21" x14ac:dyDescent="0.4">
      <c r="A125" s="148" t="s">
        <v>807</v>
      </c>
      <c r="B125" s="111">
        <v>12.5</v>
      </c>
      <c r="C125" s="108" t="s">
        <v>117</v>
      </c>
      <c r="D125" s="71"/>
      <c r="E125" s="55" t="s">
        <v>252</v>
      </c>
      <c r="F125" s="55"/>
      <c r="G125" s="57">
        <f t="shared" si="3"/>
        <v>0</v>
      </c>
      <c r="H125" s="58"/>
      <c r="I125" s="59" t="e">
        <f>+G125/$H$264</f>
        <v>#DIV/0!</v>
      </c>
      <c r="J125" s="56"/>
      <c r="K125" s="2"/>
    </row>
    <row r="126" spans="1:11" ht="21.6" thickBot="1" x14ac:dyDescent="0.45">
      <c r="A126" s="148" t="s">
        <v>807</v>
      </c>
      <c r="B126" s="52" t="s">
        <v>739</v>
      </c>
      <c r="C126" s="108" t="s">
        <v>111</v>
      </c>
      <c r="D126" s="71"/>
      <c r="E126" s="55" t="s">
        <v>54</v>
      </c>
      <c r="F126" s="55"/>
      <c r="G126" s="57">
        <f t="shared" si="3"/>
        <v>0</v>
      </c>
      <c r="H126" s="58"/>
      <c r="I126" s="59" t="e">
        <f>+G126/$H$264</f>
        <v>#DIV/0!</v>
      </c>
      <c r="J126" s="56"/>
      <c r="K126" s="2"/>
    </row>
    <row r="127" spans="1:11" ht="21" x14ac:dyDescent="0.4">
      <c r="A127" s="148" t="s">
        <v>807</v>
      </c>
      <c r="B127" s="37" t="s">
        <v>721</v>
      </c>
      <c r="C127" s="37" t="s">
        <v>118</v>
      </c>
      <c r="D127" s="69"/>
      <c r="E127" s="39"/>
      <c r="F127" s="40"/>
      <c r="G127" s="40"/>
      <c r="H127" s="41">
        <f>SUM(G128:G134)</f>
        <v>0</v>
      </c>
      <c r="I127" s="42"/>
      <c r="J127" s="43" t="e">
        <f>SUM(I128:I134)</f>
        <v>#DIV/0!</v>
      </c>
      <c r="K127" s="2"/>
    </row>
    <row r="128" spans="1:11" ht="21" x14ac:dyDescent="0.4">
      <c r="A128" s="148" t="s">
        <v>807</v>
      </c>
      <c r="B128" s="91" t="s">
        <v>722</v>
      </c>
      <c r="C128" s="108" t="s">
        <v>119</v>
      </c>
      <c r="D128" s="71"/>
      <c r="E128" s="55" t="s">
        <v>252</v>
      </c>
      <c r="F128" s="55"/>
      <c r="G128" s="57">
        <f t="shared" ref="G128:G134" si="4">+D128*F128</f>
        <v>0</v>
      </c>
      <c r="H128" s="58"/>
      <c r="I128" s="59" t="e">
        <f>+G128/$H$264</f>
        <v>#DIV/0!</v>
      </c>
      <c r="J128" s="56"/>
      <c r="K128" s="2"/>
    </row>
    <row r="129" spans="1:11" ht="21" x14ac:dyDescent="0.4">
      <c r="A129" s="148" t="s">
        <v>807</v>
      </c>
      <c r="B129" s="91" t="s">
        <v>723</v>
      </c>
      <c r="C129" s="108" t="s">
        <v>120</v>
      </c>
      <c r="D129" s="71"/>
      <c r="E129" s="55" t="s">
        <v>252</v>
      </c>
      <c r="F129" s="55"/>
      <c r="G129" s="57">
        <f t="shared" si="4"/>
        <v>0</v>
      </c>
      <c r="H129" s="58"/>
      <c r="I129" s="59" t="e">
        <f>+G129/$H$264</f>
        <v>#DIV/0!</v>
      </c>
      <c r="J129" s="56"/>
      <c r="K129" s="2"/>
    </row>
    <row r="130" spans="1:11" ht="21" x14ac:dyDescent="0.4">
      <c r="A130" s="148" t="s">
        <v>807</v>
      </c>
      <c r="B130" s="91" t="s">
        <v>724</v>
      </c>
      <c r="C130" s="108" t="s">
        <v>121</v>
      </c>
      <c r="D130" s="71"/>
      <c r="E130" s="55" t="s">
        <v>252</v>
      </c>
      <c r="F130" s="55"/>
      <c r="G130" s="57">
        <f t="shared" si="4"/>
        <v>0</v>
      </c>
      <c r="H130" s="58"/>
      <c r="I130" s="59" t="e">
        <f>+G130/$H$264</f>
        <v>#DIV/0!</v>
      </c>
      <c r="J130" s="56"/>
      <c r="K130" s="2"/>
    </row>
    <row r="131" spans="1:11" ht="21" x14ac:dyDescent="0.4">
      <c r="A131" s="148" t="s">
        <v>807</v>
      </c>
      <c r="B131" s="91" t="s">
        <v>725</v>
      </c>
      <c r="C131" s="108" t="s">
        <v>122</v>
      </c>
      <c r="D131" s="71"/>
      <c r="E131" s="55" t="s">
        <v>252</v>
      </c>
      <c r="F131" s="55"/>
      <c r="G131" s="57">
        <f t="shared" si="4"/>
        <v>0</v>
      </c>
      <c r="H131" s="58"/>
      <c r="I131" s="59" t="e">
        <f>+G131/$H$264</f>
        <v>#DIV/0!</v>
      </c>
      <c r="J131" s="56"/>
      <c r="K131" s="2"/>
    </row>
    <row r="132" spans="1:11" ht="21" x14ac:dyDescent="0.4">
      <c r="A132" s="148" t="s">
        <v>807</v>
      </c>
      <c r="B132" s="91" t="s">
        <v>726</v>
      </c>
      <c r="C132" s="108" t="s">
        <v>123</v>
      </c>
      <c r="D132" s="71"/>
      <c r="E132" s="55" t="s">
        <v>252</v>
      </c>
      <c r="F132" s="55"/>
      <c r="G132" s="57">
        <f t="shared" si="4"/>
        <v>0</v>
      </c>
      <c r="H132" s="58"/>
      <c r="I132" s="59" t="e">
        <f>+G132/$H$264</f>
        <v>#DIV/0!</v>
      </c>
      <c r="J132" s="56"/>
      <c r="K132" s="2"/>
    </row>
    <row r="133" spans="1:11" ht="21" x14ac:dyDescent="0.4">
      <c r="A133" s="148" t="s">
        <v>807</v>
      </c>
      <c r="B133" s="91" t="s">
        <v>727</v>
      </c>
      <c r="C133" s="108" t="s">
        <v>124</v>
      </c>
      <c r="D133" s="71"/>
      <c r="E133" s="55" t="s">
        <v>252</v>
      </c>
      <c r="F133" s="55"/>
      <c r="G133" s="57">
        <f t="shared" si="4"/>
        <v>0</v>
      </c>
      <c r="H133" s="58"/>
      <c r="I133" s="59" t="e">
        <f>+G133/$H$264</f>
        <v>#DIV/0!</v>
      </c>
      <c r="J133" s="56"/>
      <c r="K133" s="2"/>
    </row>
    <row r="134" spans="1:11" ht="21" x14ac:dyDescent="0.4">
      <c r="A134" s="148" t="s">
        <v>807</v>
      </c>
      <c r="B134" s="91" t="s">
        <v>728</v>
      </c>
      <c r="C134" s="108" t="s">
        <v>111</v>
      </c>
      <c r="D134" s="71"/>
      <c r="E134" s="55" t="s">
        <v>252</v>
      </c>
      <c r="F134" s="55"/>
      <c r="G134" s="57">
        <f t="shared" si="4"/>
        <v>0</v>
      </c>
      <c r="H134" s="58"/>
      <c r="I134" s="59" t="e">
        <f>+G134/$H$264</f>
        <v>#DIV/0!</v>
      </c>
      <c r="J134" s="56"/>
      <c r="K134" s="2"/>
    </row>
    <row r="135" spans="1:11" ht="21" x14ac:dyDescent="0.4">
      <c r="A135" s="148" t="s">
        <v>807</v>
      </c>
      <c r="B135" s="37" t="s">
        <v>714</v>
      </c>
      <c r="C135" s="37" t="s">
        <v>125</v>
      </c>
      <c r="D135" s="69"/>
      <c r="E135" s="39"/>
      <c r="F135" s="40"/>
      <c r="G135" s="40"/>
      <c r="H135" s="41">
        <f>SUM(G136:G141)</f>
        <v>0</v>
      </c>
      <c r="I135" s="42"/>
      <c r="J135" s="43" t="e">
        <f>SUM(I136:I141)</f>
        <v>#DIV/0!</v>
      </c>
      <c r="K135" s="2"/>
    </row>
    <row r="136" spans="1:11" ht="21" x14ac:dyDescent="0.4">
      <c r="A136" s="148" t="s">
        <v>807</v>
      </c>
      <c r="B136" s="91" t="s">
        <v>715</v>
      </c>
      <c r="C136" s="108" t="s">
        <v>126</v>
      </c>
      <c r="D136" s="71"/>
      <c r="E136" s="55" t="s">
        <v>252</v>
      </c>
      <c r="F136" s="55"/>
      <c r="G136" s="57">
        <f t="shared" ref="G136:G141" si="5">+D136*F136</f>
        <v>0</v>
      </c>
      <c r="H136" s="58"/>
      <c r="I136" s="59" t="e">
        <f>+G136/$H$264</f>
        <v>#DIV/0!</v>
      </c>
      <c r="J136" s="56"/>
      <c r="K136" s="2"/>
    </row>
    <row r="137" spans="1:11" ht="21" x14ac:dyDescent="0.4">
      <c r="A137" s="148" t="s">
        <v>807</v>
      </c>
      <c r="B137" s="91" t="s">
        <v>716</v>
      </c>
      <c r="C137" s="108" t="s">
        <v>127</v>
      </c>
      <c r="D137" s="71"/>
      <c r="E137" s="55" t="s">
        <v>252</v>
      </c>
      <c r="F137" s="55"/>
      <c r="G137" s="57">
        <f t="shared" si="5"/>
        <v>0</v>
      </c>
      <c r="H137" s="58"/>
      <c r="I137" s="59" t="e">
        <f>+G137/$H$264</f>
        <v>#DIV/0!</v>
      </c>
      <c r="J137" s="56"/>
      <c r="K137" s="2"/>
    </row>
    <row r="138" spans="1:11" ht="21" x14ac:dyDescent="0.4">
      <c r="A138" s="148" t="s">
        <v>807</v>
      </c>
      <c r="B138" s="91" t="s">
        <v>717</v>
      </c>
      <c r="C138" s="108" t="s">
        <v>128</v>
      </c>
      <c r="D138" s="71"/>
      <c r="E138" s="55" t="s">
        <v>252</v>
      </c>
      <c r="F138" s="55"/>
      <c r="G138" s="57">
        <f t="shared" si="5"/>
        <v>0</v>
      </c>
      <c r="H138" s="58"/>
      <c r="I138" s="59" t="e">
        <f>+G138/$H$264</f>
        <v>#DIV/0!</v>
      </c>
      <c r="J138" s="56"/>
      <c r="K138" s="2"/>
    </row>
    <row r="139" spans="1:11" ht="19.8" customHeight="1" x14ac:dyDescent="0.4">
      <c r="A139" s="148" t="s">
        <v>807</v>
      </c>
      <c r="B139" s="91" t="s">
        <v>718</v>
      </c>
      <c r="C139" s="108" t="s">
        <v>129</v>
      </c>
      <c r="D139" s="71"/>
      <c r="E139" s="55" t="s">
        <v>252</v>
      </c>
      <c r="F139" s="55"/>
      <c r="G139" s="57">
        <f t="shared" si="5"/>
        <v>0</v>
      </c>
      <c r="H139" s="58"/>
      <c r="I139" s="59" t="e">
        <f>+G139/$H$264</f>
        <v>#DIV/0!</v>
      </c>
      <c r="J139" s="56"/>
      <c r="K139" s="2"/>
    </row>
    <row r="140" spans="1:11" ht="21" x14ac:dyDescent="0.4">
      <c r="A140" s="148" t="s">
        <v>807</v>
      </c>
      <c r="B140" s="91" t="s">
        <v>719</v>
      </c>
      <c r="C140" s="108" t="s">
        <v>130</v>
      </c>
      <c r="D140" s="71"/>
      <c r="E140" s="55" t="s">
        <v>252</v>
      </c>
      <c r="F140" s="55"/>
      <c r="G140" s="57">
        <f t="shared" si="5"/>
        <v>0</v>
      </c>
      <c r="H140" s="58"/>
      <c r="I140" s="59" t="e">
        <f>+G140/$H$264</f>
        <v>#DIV/0!</v>
      </c>
      <c r="J140" s="56"/>
      <c r="K140" s="2"/>
    </row>
    <row r="141" spans="1:11" ht="21" x14ac:dyDescent="0.4">
      <c r="A141" s="148" t="s">
        <v>807</v>
      </c>
      <c r="B141" s="91" t="s">
        <v>720</v>
      </c>
      <c r="C141" s="108" t="s">
        <v>131</v>
      </c>
      <c r="D141" s="71"/>
      <c r="E141" s="55" t="s">
        <v>252</v>
      </c>
      <c r="F141" s="55"/>
      <c r="G141" s="57">
        <f t="shared" si="5"/>
        <v>0</v>
      </c>
      <c r="H141" s="58"/>
      <c r="I141" s="59" t="e">
        <f>+G141/$H$264</f>
        <v>#DIV/0!</v>
      </c>
      <c r="J141" s="56"/>
      <c r="K141" s="2"/>
    </row>
    <row r="142" spans="1:11" ht="21" x14ac:dyDescent="0.4">
      <c r="A142" s="148" t="s">
        <v>807</v>
      </c>
      <c r="B142" s="37" t="s">
        <v>707</v>
      </c>
      <c r="C142" s="37" t="s">
        <v>132</v>
      </c>
      <c r="D142" s="69"/>
      <c r="E142" s="39"/>
      <c r="F142" s="40"/>
      <c r="G142" s="40"/>
      <c r="H142" s="41">
        <f>SUM(G143:G143)</f>
        <v>0</v>
      </c>
      <c r="I142" s="42"/>
      <c r="J142" s="43" t="e">
        <f>SUM(I143:I143)</f>
        <v>#DIV/0!</v>
      </c>
      <c r="K142" s="2"/>
    </row>
    <row r="143" spans="1:11" ht="21" x14ac:dyDescent="0.4">
      <c r="A143" s="148" t="s">
        <v>807</v>
      </c>
      <c r="B143" s="52" t="s">
        <v>710</v>
      </c>
      <c r="C143" s="108" t="s">
        <v>133</v>
      </c>
      <c r="D143" s="71"/>
      <c r="E143" s="55" t="s">
        <v>252</v>
      </c>
      <c r="F143" s="55"/>
      <c r="G143" s="57">
        <f>+D143*F143</f>
        <v>0</v>
      </c>
      <c r="H143" s="58"/>
      <c r="I143" s="59" t="e">
        <f>+G143/$H$264</f>
        <v>#DIV/0!</v>
      </c>
      <c r="J143" s="56"/>
      <c r="K143" s="2"/>
    </row>
    <row r="144" spans="1:11" ht="21" x14ac:dyDescent="0.4">
      <c r="A144" s="148" t="s">
        <v>807</v>
      </c>
      <c r="B144" s="37" t="s">
        <v>705</v>
      </c>
      <c r="C144" s="37" t="s">
        <v>134</v>
      </c>
      <c r="D144" s="69"/>
      <c r="E144" s="39"/>
      <c r="F144" s="40"/>
      <c r="G144" s="40"/>
      <c r="H144" s="41">
        <f>SUM(G145:G146)</f>
        <v>0</v>
      </c>
      <c r="I144" s="42"/>
      <c r="J144" s="43" t="e">
        <f>SUM(I145:I146)</f>
        <v>#DIV/0!</v>
      </c>
      <c r="K144" s="2"/>
    </row>
    <row r="145" spans="1:11" ht="21" x14ac:dyDescent="0.4">
      <c r="A145" s="148" t="s">
        <v>807</v>
      </c>
      <c r="B145" s="52" t="s">
        <v>791</v>
      </c>
      <c r="C145" s="108" t="s">
        <v>135</v>
      </c>
      <c r="D145" s="71"/>
      <c r="E145" s="55" t="s">
        <v>252</v>
      </c>
      <c r="F145" s="55"/>
      <c r="G145" s="57">
        <f>+D145*F145</f>
        <v>0</v>
      </c>
      <c r="H145" s="58"/>
      <c r="I145" s="59" t="e">
        <f>+G145/$H$264</f>
        <v>#DIV/0!</v>
      </c>
      <c r="J145" s="56"/>
      <c r="K145" s="2"/>
    </row>
    <row r="146" spans="1:11" ht="21" x14ac:dyDescent="0.4">
      <c r="A146" s="148" t="s">
        <v>807</v>
      </c>
      <c r="B146" s="91" t="s">
        <v>792</v>
      </c>
      <c r="C146" s="108" t="s">
        <v>136</v>
      </c>
      <c r="D146" s="71"/>
      <c r="E146" s="55" t="s">
        <v>252</v>
      </c>
      <c r="F146" s="55"/>
      <c r="G146" s="57">
        <f>+D146*F146</f>
        <v>0</v>
      </c>
      <c r="H146" s="58"/>
      <c r="I146" s="59" t="e">
        <f>+G146/$H$264</f>
        <v>#DIV/0!</v>
      </c>
      <c r="J146" s="56"/>
      <c r="K146" s="2"/>
    </row>
    <row r="147" spans="1:11" ht="21.6" thickBot="1" x14ac:dyDescent="0.45">
      <c r="A147" s="148" t="s">
        <v>807</v>
      </c>
      <c r="B147" s="37" t="s">
        <v>690</v>
      </c>
      <c r="C147" s="37" t="s">
        <v>137</v>
      </c>
      <c r="D147" s="69"/>
      <c r="E147" s="39"/>
      <c r="F147" s="40"/>
      <c r="G147" s="40"/>
      <c r="H147" s="41">
        <f>SUM(G150:G160)</f>
        <v>0</v>
      </c>
      <c r="I147" s="42"/>
      <c r="J147" s="43" t="e">
        <f>SUM(I150:I160)</f>
        <v>#DIV/0!</v>
      </c>
      <c r="K147" s="2"/>
    </row>
    <row r="148" spans="1:11" ht="21.6" thickBot="1" x14ac:dyDescent="0.45">
      <c r="A148" s="148" t="s">
        <v>807</v>
      </c>
      <c r="B148" s="44" t="s">
        <v>691</v>
      </c>
      <c r="C148" s="112" t="s">
        <v>138</v>
      </c>
      <c r="D148" s="40"/>
      <c r="E148" s="113"/>
      <c r="F148" s="79"/>
      <c r="G148" s="80"/>
      <c r="H148" s="81"/>
      <c r="I148" s="82"/>
      <c r="J148" s="80"/>
      <c r="K148" s="2"/>
    </row>
    <row r="149" spans="1:11" ht="21" x14ac:dyDescent="0.4">
      <c r="A149" s="148" t="s">
        <v>807</v>
      </c>
      <c r="B149" s="52" t="s">
        <v>694</v>
      </c>
      <c r="C149" s="114" t="s">
        <v>139</v>
      </c>
      <c r="D149" s="71"/>
      <c r="E149" s="115"/>
      <c r="F149" s="55"/>
      <c r="G149" s="56"/>
      <c r="H149" s="58"/>
      <c r="I149" s="95"/>
      <c r="J149" s="56"/>
      <c r="K149" s="2"/>
    </row>
    <row r="150" spans="1:11" ht="21" x14ac:dyDescent="0.4">
      <c r="A150" s="148" t="s">
        <v>807</v>
      </c>
      <c r="B150" s="52" t="s">
        <v>696</v>
      </c>
      <c r="C150" s="108" t="s">
        <v>140</v>
      </c>
      <c r="D150" s="71"/>
      <c r="E150" s="55" t="s">
        <v>256</v>
      </c>
      <c r="F150" s="55"/>
      <c r="G150" s="57">
        <f>+D150*F150</f>
        <v>0</v>
      </c>
      <c r="H150" s="58"/>
      <c r="I150" s="59" t="e">
        <f>+G150/$H$264</f>
        <v>#DIV/0!</v>
      </c>
      <c r="J150" s="56"/>
      <c r="K150" s="2"/>
    </row>
    <row r="151" spans="1:11" ht="21" x14ac:dyDescent="0.4">
      <c r="A151" s="148" t="s">
        <v>807</v>
      </c>
      <c r="B151" s="52" t="s">
        <v>695</v>
      </c>
      <c r="C151" s="114" t="s">
        <v>141</v>
      </c>
      <c r="D151" s="71"/>
      <c r="E151" s="115"/>
      <c r="F151" s="55"/>
      <c r="G151" s="56"/>
      <c r="H151" s="58"/>
      <c r="I151" s="95"/>
      <c r="J151" s="56"/>
      <c r="K151" s="2"/>
    </row>
    <row r="152" spans="1:11" ht="21" x14ac:dyDescent="0.4">
      <c r="A152" s="148" t="s">
        <v>807</v>
      </c>
      <c r="B152" s="52" t="s">
        <v>697</v>
      </c>
      <c r="C152" s="108" t="s">
        <v>142</v>
      </c>
      <c r="D152" s="71"/>
      <c r="E152" s="55" t="s">
        <v>256</v>
      </c>
      <c r="F152" s="55"/>
      <c r="G152" s="57">
        <f>+D152*F152</f>
        <v>0</v>
      </c>
      <c r="H152" s="58"/>
      <c r="I152" s="59" t="e">
        <f>+G152/$H$264</f>
        <v>#DIV/0!</v>
      </c>
      <c r="J152" s="56"/>
      <c r="K152" s="2"/>
    </row>
    <row r="153" spans="1:11" ht="21.6" thickBot="1" x14ac:dyDescent="0.45">
      <c r="A153" s="148" t="s">
        <v>807</v>
      </c>
      <c r="B153" s="61" t="s">
        <v>692</v>
      </c>
      <c r="C153" s="116" t="s">
        <v>143</v>
      </c>
      <c r="D153" s="117"/>
      <c r="E153" s="118"/>
      <c r="F153" s="87"/>
      <c r="G153" s="88"/>
      <c r="H153" s="89"/>
      <c r="I153" s="90"/>
      <c r="J153" s="88"/>
      <c r="K153" s="2"/>
    </row>
    <row r="154" spans="1:11" ht="21" x14ac:dyDescent="0.4">
      <c r="A154" s="148" t="s">
        <v>807</v>
      </c>
      <c r="B154" s="52" t="s">
        <v>698</v>
      </c>
      <c r="C154" s="108" t="s">
        <v>144</v>
      </c>
      <c r="D154" s="71"/>
      <c r="E154" s="55" t="s">
        <v>54</v>
      </c>
      <c r="F154" s="55"/>
      <c r="G154" s="57">
        <f>+D154*F154</f>
        <v>0</v>
      </c>
      <c r="H154" s="58"/>
      <c r="I154" s="59" t="e">
        <f>+G154/$H$264</f>
        <v>#DIV/0!</v>
      </c>
      <c r="J154" s="56"/>
      <c r="K154" s="2"/>
    </row>
    <row r="155" spans="1:11" ht="21" x14ac:dyDescent="0.4">
      <c r="A155" s="148" t="s">
        <v>807</v>
      </c>
      <c r="B155" s="52" t="s">
        <v>787</v>
      </c>
      <c r="C155" s="108" t="s">
        <v>145</v>
      </c>
      <c r="D155" s="71"/>
      <c r="E155" s="55" t="s">
        <v>54</v>
      </c>
      <c r="F155" s="55"/>
      <c r="G155" s="57">
        <f>+D155*F155</f>
        <v>0</v>
      </c>
      <c r="H155" s="58"/>
      <c r="I155" s="59" t="e">
        <f>+G155/$H$264</f>
        <v>#DIV/0!</v>
      </c>
      <c r="J155" s="56"/>
      <c r="K155" s="2"/>
    </row>
    <row r="156" spans="1:11" ht="21" x14ac:dyDescent="0.4">
      <c r="A156" s="148" t="s">
        <v>807</v>
      </c>
      <c r="B156" s="91" t="s">
        <v>788</v>
      </c>
      <c r="C156" s="108" t="s">
        <v>146</v>
      </c>
      <c r="D156" s="71"/>
      <c r="E156" s="55" t="s">
        <v>54</v>
      </c>
      <c r="F156" s="55"/>
      <c r="G156" s="57">
        <f>+D156*F156</f>
        <v>0</v>
      </c>
      <c r="H156" s="58"/>
      <c r="I156" s="59" t="e">
        <f>+G156/$H$264</f>
        <v>#DIV/0!</v>
      </c>
      <c r="J156" s="56"/>
      <c r="K156" s="2"/>
    </row>
    <row r="157" spans="1:11" ht="21.6" thickBot="1" x14ac:dyDescent="0.45">
      <c r="A157" s="148" t="s">
        <v>807</v>
      </c>
      <c r="B157" s="61" t="s">
        <v>693</v>
      </c>
      <c r="C157" s="116" t="s">
        <v>147</v>
      </c>
      <c r="D157" s="117"/>
      <c r="E157" s="118"/>
      <c r="F157" s="87"/>
      <c r="G157" s="88"/>
      <c r="H157" s="89"/>
      <c r="I157" s="90"/>
      <c r="J157" s="88"/>
      <c r="K157" s="2"/>
    </row>
    <row r="158" spans="1:11" ht="21" x14ac:dyDescent="0.4">
      <c r="A158" s="148" t="s">
        <v>807</v>
      </c>
      <c r="B158" s="52" t="s">
        <v>699</v>
      </c>
      <c r="C158" s="108" t="s">
        <v>148</v>
      </c>
      <c r="D158" s="71"/>
      <c r="E158" s="55" t="s">
        <v>54</v>
      </c>
      <c r="F158" s="55"/>
      <c r="G158" s="57">
        <f>+D158*F158</f>
        <v>0</v>
      </c>
      <c r="H158" s="58"/>
      <c r="I158" s="59" t="e">
        <f>+G158/$H$264</f>
        <v>#DIV/0!</v>
      </c>
      <c r="J158" s="56"/>
      <c r="K158" s="2"/>
    </row>
    <row r="159" spans="1:11" ht="21" x14ac:dyDescent="0.4">
      <c r="A159" s="148" t="s">
        <v>807</v>
      </c>
      <c r="B159" s="52" t="s">
        <v>704</v>
      </c>
      <c r="C159" s="108" t="s">
        <v>703</v>
      </c>
      <c r="D159" s="71"/>
      <c r="E159" s="55" t="s">
        <v>54</v>
      </c>
      <c r="F159" s="55"/>
      <c r="G159" s="57">
        <f>+D159*F159</f>
        <v>0</v>
      </c>
      <c r="H159" s="58"/>
      <c r="I159" s="59" t="e">
        <f>+G159/$H$264</f>
        <v>#DIV/0!</v>
      </c>
      <c r="J159" s="56"/>
      <c r="K159" s="2"/>
    </row>
    <row r="160" spans="1:11" ht="21" x14ac:dyDescent="0.4">
      <c r="A160" s="148" t="s">
        <v>807</v>
      </c>
      <c r="B160" s="91" t="s">
        <v>789</v>
      </c>
      <c r="C160" s="108" t="s">
        <v>149</v>
      </c>
      <c r="D160" s="71"/>
      <c r="E160" s="55" t="s">
        <v>54</v>
      </c>
      <c r="F160" s="55"/>
      <c r="G160" s="57">
        <f>+D160*F160</f>
        <v>0</v>
      </c>
      <c r="H160" s="58"/>
      <c r="I160" s="59" t="e">
        <f>+G160/$H$264</f>
        <v>#DIV/0!</v>
      </c>
      <c r="J160" s="56"/>
      <c r="K160" s="2"/>
    </row>
    <row r="161" spans="1:11" ht="21.6" thickBot="1" x14ac:dyDescent="0.45">
      <c r="A161" s="148" t="s">
        <v>807</v>
      </c>
      <c r="B161" s="37" t="s">
        <v>640</v>
      </c>
      <c r="C161" s="37" t="s">
        <v>150</v>
      </c>
      <c r="D161" s="69"/>
      <c r="E161" s="39"/>
      <c r="F161" s="40"/>
      <c r="G161" s="40"/>
      <c r="H161" s="41">
        <f>SUM(G163:G188)</f>
        <v>0</v>
      </c>
      <c r="I161" s="42"/>
      <c r="J161" s="43" t="e">
        <f>SUM(I163:I188)</f>
        <v>#DIV/0!</v>
      </c>
      <c r="K161" s="2"/>
    </row>
    <row r="162" spans="1:11" ht="21.6" thickBot="1" x14ac:dyDescent="0.45">
      <c r="A162" s="148" t="s">
        <v>807</v>
      </c>
      <c r="B162" s="44" t="s">
        <v>641</v>
      </c>
      <c r="C162" s="112" t="s">
        <v>151</v>
      </c>
      <c r="D162" s="40"/>
      <c r="E162" s="113"/>
      <c r="F162" s="79"/>
      <c r="G162" s="80"/>
      <c r="H162" s="81"/>
      <c r="I162" s="82"/>
      <c r="J162" s="80"/>
      <c r="K162" s="2"/>
    </row>
    <row r="163" spans="1:11" ht="21" x14ac:dyDescent="0.4">
      <c r="A163" s="148" t="s">
        <v>807</v>
      </c>
      <c r="B163" s="52" t="s">
        <v>644</v>
      </c>
      <c r="C163" s="108" t="s">
        <v>152</v>
      </c>
      <c r="D163" s="71"/>
      <c r="E163" s="55" t="s">
        <v>252</v>
      </c>
      <c r="F163" s="55"/>
      <c r="G163" s="57">
        <f t="shared" ref="G163:G173" si="6">+D163*F163</f>
        <v>0</v>
      </c>
      <c r="H163" s="58"/>
      <c r="I163" s="59" t="e">
        <f>+G163/$H$264</f>
        <v>#DIV/0!</v>
      </c>
      <c r="J163" s="56"/>
      <c r="K163" s="2"/>
    </row>
    <row r="164" spans="1:11" ht="21" x14ac:dyDescent="0.4">
      <c r="A164" s="148" t="s">
        <v>807</v>
      </c>
      <c r="B164" s="52" t="s">
        <v>647</v>
      </c>
      <c r="C164" s="108" t="s">
        <v>153</v>
      </c>
      <c r="D164" s="71"/>
      <c r="E164" s="55" t="s">
        <v>252</v>
      </c>
      <c r="F164" s="55"/>
      <c r="G164" s="57">
        <f t="shared" si="6"/>
        <v>0</v>
      </c>
      <c r="H164" s="58"/>
      <c r="I164" s="59" t="e">
        <f>+G164/$H$264</f>
        <v>#DIV/0!</v>
      </c>
      <c r="J164" s="56"/>
      <c r="K164" s="2"/>
    </row>
    <row r="165" spans="1:11" ht="21" x14ac:dyDescent="0.4">
      <c r="A165" s="148" t="s">
        <v>807</v>
      </c>
      <c r="B165" s="52" t="s">
        <v>648</v>
      </c>
      <c r="C165" s="108" t="s">
        <v>154</v>
      </c>
      <c r="D165" s="71"/>
      <c r="E165" s="55" t="s">
        <v>252</v>
      </c>
      <c r="F165" s="55"/>
      <c r="G165" s="57">
        <f t="shared" si="6"/>
        <v>0</v>
      </c>
      <c r="H165" s="58"/>
      <c r="I165" s="59" t="e">
        <f>+G165/$H$264</f>
        <v>#DIV/0!</v>
      </c>
      <c r="J165" s="56"/>
      <c r="K165" s="2"/>
    </row>
    <row r="166" spans="1:11" ht="21" x14ac:dyDescent="0.4">
      <c r="A166" s="148" t="s">
        <v>807</v>
      </c>
      <c r="B166" s="52" t="s">
        <v>649</v>
      </c>
      <c r="C166" s="108" t="s">
        <v>155</v>
      </c>
      <c r="D166" s="71"/>
      <c r="E166" s="55" t="s">
        <v>252</v>
      </c>
      <c r="F166" s="55"/>
      <c r="G166" s="57">
        <f t="shared" si="6"/>
        <v>0</v>
      </c>
      <c r="H166" s="58"/>
      <c r="I166" s="59" t="e">
        <f>+G166/$H$264</f>
        <v>#DIV/0!</v>
      </c>
      <c r="J166" s="56"/>
      <c r="K166" s="2"/>
    </row>
    <row r="167" spans="1:11" ht="21" x14ac:dyDescent="0.4">
      <c r="A167" s="148" t="s">
        <v>807</v>
      </c>
      <c r="B167" s="52" t="s">
        <v>652</v>
      </c>
      <c r="C167" s="108" t="s">
        <v>156</v>
      </c>
      <c r="D167" s="71"/>
      <c r="E167" s="55" t="s">
        <v>108</v>
      </c>
      <c r="F167" s="55"/>
      <c r="G167" s="57">
        <f t="shared" si="6"/>
        <v>0</v>
      </c>
      <c r="H167" s="58"/>
      <c r="I167" s="59" t="e">
        <f>+G167/$H$264</f>
        <v>#DIV/0!</v>
      </c>
      <c r="J167" s="56"/>
      <c r="K167" s="2"/>
    </row>
    <row r="168" spans="1:11" ht="21" x14ac:dyDescent="0.4">
      <c r="A168" s="148" t="s">
        <v>807</v>
      </c>
      <c r="B168" s="52" t="s">
        <v>653</v>
      </c>
      <c r="C168" s="108" t="s">
        <v>157</v>
      </c>
      <c r="D168" s="71"/>
      <c r="E168" s="55" t="s">
        <v>108</v>
      </c>
      <c r="F168" s="55"/>
      <c r="G168" s="57">
        <f t="shared" si="6"/>
        <v>0</v>
      </c>
      <c r="H168" s="58"/>
      <c r="I168" s="59" t="e">
        <f>+G168/$H$264</f>
        <v>#DIV/0!</v>
      </c>
      <c r="J168" s="56"/>
      <c r="K168" s="2"/>
    </row>
    <row r="169" spans="1:11" ht="21" x14ac:dyDescent="0.4">
      <c r="A169" s="148" t="s">
        <v>807</v>
      </c>
      <c r="B169" s="52" t="s">
        <v>654</v>
      </c>
      <c r="C169" s="108" t="s">
        <v>158</v>
      </c>
      <c r="D169" s="71"/>
      <c r="E169" s="55" t="s">
        <v>108</v>
      </c>
      <c r="F169" s="55"/>
      <c r="G169" s="57">
        <f t="shared" si="6"/>
        <v>0</v>
      </c>
      <c r="H169" s="58"/>
      <c r="I169" s="59" t="e">
        <f>+G169/$H$264</f>
        <v>#DIV/0!</v>
      </c>
      <c r="J169" s="56"/>
      <c r="K169" s="2"/>
    </row>
    <row r="170" spans="1:11" ht="21" x14ac:dyDescent="0.4">
      <c r="A170" s="148" t="s">
        <v>807</v>
      </c>
      <c r="B170" s="91" t="s">
        <v>785</v>
      </c>
      <c r="C170" s="108" t="s">
        <v>159</v>
      </c>
      <c r="D170" s="71"/>
      <c r="E170" s="115" t="s">
        <v>108</v>
      </c>
      <c r="F170" s="55"/>
      <c r="G170" s="57">
        <f>+D170*F170</f>
        <v>0</v>
      </c>
      <c r="H170" s="58"/>
      <c r="I170" s="59" t="e">
        <f>+G170/$H$264</f>
        <v>#DIV/0!</v>
      </c>
      <c r="J170" s="56"/>
      <c r="K170" s="2"/>
    </row>
    <row r="171" spans="1:11" ht="21" x14ac:dyDescent="0.4">
      <c r="A171" s="148" t="s">
        <v>807</v>
      </c>
      <c r="B171" s="102" t="s">
        <v>659</v>
      </c>
      <c r="C171" s="114" t="s">
        <v>784</v>
      </c>
      <c r="D171" s="71"/>
      <c r="E171" s="115"/>
      <c r="F171" s="55"/>
      <c r="G171" s="104"/>
      <c r="H171" s="105"/>
      <c r="I171" s="106"/>
      <c r="J171" s="56"/>
      <c r="K171" s="2"/>
    </row>
    <row r="172" spans="1:11" ht="21" x14ac:dyDescent="0.4">
      <c r="A172" s="148" t="s">
        <v>807</v>
      </c>
      <c r="B172" s="52" t="s">
        <v>688</v>
      </c>
      <c r="C172" s="108" t="s">
        <v>160</v>
      </c>
      <c r="D172" s="71"/>
      <c r="E172" s="55" t="s">
        <v>54</v>
      </c>
      <c r="F172" s="55"/>
      <c r="G172" s="57">
        <f t="shared" si="6"/>
        <v>0</v>
      </c>
      <c r="H172" s="58"/>
      <c r="I172" s="59" t="e">
        <f>+G172/$H$264</f>
        <v>#DIV/0!</v>
      </c>
      <c r="J172" s="56"/>
      <c r="K172" s="2"/>
    </row>
    <row r="173" spans="1:11" ht="21" x14ac:dyDescent="0.4">
      <c r="A173" s="148" t="s">
        <v>807</v>
      </c>
      <c r="B173" s="52" t="s">
        <v>689</v>
      </c>
      <c r="C173" s="108" t="s">
        <v>161</v>
      </c>
      <c r="D173" s="71"/>
      <c r="E173" s="55" t="s">
        <v>54</v>
      </c>
      <c r="F173" s="55"/>
      <c r="G173" s="57">
        <f t="shared" si="6"/>
        <v>0</v>
      </c>
      <c r="H173" s="58"/>
      <c r="I173" s="59" t="e">
        <f>+G173/$H$264</f>
        <v>#DIV/0!</v>
      </c>
      <c r="J173" s="56"/>
      <c r="K173" s="2"/>
    </row>
    <row r="174" spans="1:11" ht="21.6" thickBot="1" x14ac:dyDescent="0.45">
      <c r="A174" s="148" t="s">
        <v>807</v>
      </c>
      <c r="B174" s="61" t="s">
        <v>642</v>
      </c>
      <c r="C174" s="116" t="s">
        <v>162</v>
      </c>
      <c r="D174" s="117"/>
      <c r="E174" s="118"/>
      <c r="F174" s="87"/>
      <c r="G174" s="88"/>
      <c r="H174" s="89"/>
      <c r="I174" s="90"/>
      <c r="J174" s="88"/>
      <c r="K174" s="2"/>
    </row>
    <row r="175" spans="1:11" ht="21" x14ac:dyDescent="0.4">
      <c r="A175" s="148" t="s">
        <v>807</v>
      </c>
      <c r="B175" s="52" t="s">
        <v>664</v>
      </c>
      <c r="C175" s="108" t="s">
        <v>163</v>
      </c>
      <c r="D175" s="71"/>
      <c r="E175" s="55" t="s">
        <v>54</v>
      </c>
      <c r="F175" s="55"/>
      <c r="G175" s="57">
        <f>+D175*F175</f>
        <v>0</v>
      </c>
      <c r="H175" s="58"/>
      <c r="I175" s="59" t="e">
        <f>+G175/$H$264</f>
        <v>#DIV/0!</v>
      </c>
      <c r="J175" s="56"/>
      <c r="K175" s="2"/>
    </row>
    <row r="176" spans="1:11" ht="21.6" thickBot="1" x14ac:dyDescent="0.45">
      <c r="A176" s="148" t="s">
        <v>807</v>
      </c>
      <c r="B176" s="61" t="s">
        <v>667</v>
      </c>
      <c r="C176" s="116" t="s">
        <v>164</v>
      </c>
      <c r="D176" s="117"/>
      <c r="E176" s="118"/>
      <c r="F176" s="87"/>
      <c r="G176" s="88"/>
      <c r="H176" s="89"/>
      <c r="I176" s="90"/>
      <c r="J176" s="88"/>
      <c r="K176" s="2"/>
    </row>
    <row r="177" spans="1:11" ht="21" x14ac:dyDescent="0.4">
      <c r="A177" s="148" t="s">
        <v>807</v>
      </c>
      <c r="B177" s="52" t="s">
        <v>668</v>
      </c>
      <c r="C177" s="108" t="s">
        <v>165</v>
      </c>
      <c r="D177" s="71"/>
      <c r="E177" s="55" t="s">
        <v>252</v>
      </c>
      <c r="F177" s="55"/>
      <c r="G177" s="57">
        <f t="shared" ref="G177:G188" si="7">+D177*F177</f>
        <v>0</v>
      </c>
      <c r="H177" s="58"/>
      <c r="I177" s="59" t="e">
        <f>+G177/$H$264</f>
        <v>#DIV/0!</v>
      </c>
      <c r="J177" s="56"/>
      <c r="K177" s="2"/>
    </row>
    <row r="178" spans="1:11" ht="21" x14ac:dyDescent="0.4">
      <c r="A178" s="148" t="s">
        <v>807</v>
      </c>
      <c r="B178" s="52" t="s">
        <v>669</v>
      </c>
      <c r="C178" s="108" t="s">
        <v>166</v>
      </c>
      <c r="D178" s="71"/>
      <c r="E178" s="55" t="s">
        <v>252</v>
      </c>
      <c r="F178" s="55"/>
      <c r="G178" s="57">
        <f t="shared" si="7"/>
        <v>0</v>
      </c>
      <c r="H178" s="58"/>
      <c r="I178" s="59" t="e">
        <f>+G178/$H$264</f>
        <v>#DIV/0!</v>
      </c>
      <c r="J178" s="56"/>
      <c r="K178" s="2"/>
    </row>
    <row r="179" spans="1:11" ht="21" x14ac:dyDescent="0.4">
      <c r="A179" s="148" t="s">
        <v>807</v>
      </c>
      <c r="B179" s="52" t="s">
        <v>671</v>
      </c>
      <c r="C179" s="108" t="s">
        <v>167</v>
      </c>
      <c r="D179" s="71"/>
      <c r="E179" s="55" t="s">
        <v>252</v>
      </c>
      <c r="F179" s="55"/>
      <c r="G179" s="57">
        <f t="shared" si="7"/>
        <v>0</v>
      </c>
      <c r="H179" s="58"/>
      <c r="I179" s="59" t="e">
        <f>+G179/$H$264</f>
        <v>#DIV/0!</v>
      </c>
      <c r="J179" s="56"/>
      <c r="K179" s="2"/>
    </row>
    <row r="180" spans="1:11" ht="21" x14ac:dyDescent="0.4">
      <c r="A180" s="148" t="s">
        <v>807</v>
      </c>
      <c r="B180" s="52" t="s">
        <v>673</v>
      </c>
      <c r="C180" s="108" t="s">
        <v>168</v>
      </c>
      <c r="D180" s="71"/>
      <c r="E180" s="55" t="s">
        <v>252</v>
      </c>
      <c r="F180" s="55"/>
      <c r="G180" s="57">
        <f t="shared" si="7"/>
        <v>0</v>
      </c>
      <c r="H180" s="58"/>
      <c r="I180" s="59" t="e">
        <f>+G180/$H$264</f>
        <v>#DIV/0!</v>
      </c>
      <c r="J180" s="56"/>
      <c r="K180" s="2"/>
    </row>
    <row r="181" spans="1:11" ht="21" x14ac:dyDescent="0.4">
      <c r="A181" s="148" t="s">
        <v>807</v>
      </c>
      <c r="B181" s="52" t="s">
        <v>674</v>
      </c>
      <c r="C181" s="108" t="s">
        <v>169</v>
      </c>
      <c r="D181" s="71"/>
      <c r="E181" s="55" t="s">
        <v>252</v>
      </c>
      <c r="F181" s="55"/>
      <c r="G181" s="57">
        <f t="shared" si="7"/>
        <v>0</v>
      </c>
      <c r="H181" s="58"/>
      <c r="I181" s="59" t="e">
        <f>+G181/$H$264</f>
        <v>#DIV/0!</v>
      </c>
      <c r="J181" s="56"/>
      <c r="K181" s="2"/>
    </row>
    <row r="182" spans="1:11" ht="21" x14ac:dyDescent="0.4">
      <c r="A182" s="148" t="s">
        <v>807</v>
      </c>
      <c r="B182" s="52" t="s">
        <v>675</v>
      </c>
      <c r="C182" s="108" t="s">
        <v>170</v>
      </c>
      <c r="D182" s="71"/>
      <c r="E182" s="55" t="s">
        <v>252</v>
      </c>
      <c r="F182" s="55"/>
      <c r="G182" s="57">
        <f t="shared" si="7"/>
        <v>0</v>
      </c>
      <c r="H182" s="58"/>
      <c r="I182" s="59" t="e">
        <f>+G182/$H$264</f>
        <v>#DIV/0!</v>
      </c>
      <c r="J182" s="56"/>
      <c r="K182" s="2"/>
    </row>
    <row r="183" spans="1:11" ht="21" x14ac:dyDescent="0.4">
      <c r="A183" s="148" t="s">
        <v>807</v>
      </c>
      <c r="B183" s="52" t="s">
        <v>676</v>
      </c>
      <c r="C183" s="108" t="s">
        <v>171</v>
      </c>
      <c r="D183" s="71"/>
      <c r="E183" s="55" t="s">
        <v>252</v>
      </c>
      <c r="F183" s="55"/>
      <c r="G183" s="57">
        <f t="shared" si="7"/>
        <v>0</v>
      </c>
      <c r="H183" s="58"/>
      <c r="I183" s="59" t="e">
        <f>+G183/$H$264</f>
        <v>#DIV/0!</v>
      </c>
      <c r="J183" s="56"/>
      <c r="K183" s="2"/>
    </row>
    <row r="184" spans="1:11" ht="21" x14ac:dyDescent="0.4">
      <c r="A184" s="148" t="s">
        <v>807</v>
      </c>
      <c r="B184" s="52" t="s">
        <v>677</v>
      </c>
      <c r="C184" s="108" t="s">
        <v>172</v>
      </c>
      <c r="D184" s="71"/>
      <c r="E184" s="55" t="s">
        <v>252</v>
      </c>
      <c r="F184" s="55"/>
      <c r="G184" s="57">
        <f t="shared" si="7"/>
        <v>0</v>
      </c>
      <c r="H184" s="58"/>
      <c r="I184" s="59" t="e">
        <f>+G184/$H$264</f>
        <v>#DIV/0!</v>
      </c>
      <c r="J184" s="56"/>
      <c r="K184" s="2"/>
    </row>
    <row r="185" spans="1:11" ht="21" x14ac:dyDescent="0.4">
      <c r="A185" s="148" t="s">
        <v>807</v>
      </c>
      <c r="B185" s="91" t="s">
        <v>684</v>
      </c>
      <c r="C185" s="108" t="s">
        <v>173</v>
      </c>
      <c r="D185" s="71"/>
      <c r="E185" s="55" t="s">
        <v>252</v>
      </c>
      <c r="F185" s="55"/>
      <c r="G185" s="57">
        <f t="shared" si="7"/>
        <v>0</v>
      </c>
      <c r="H185" s="58"/>
      <c r="I185" s="59" t="e">
        <f>+G185/$H$264</f>
        <v>#DIV/0!</v>
      </c>
      <c r="J185" s="56"/>
      <c r="K185" s="2"/>
    </row>
    <row r="186" spans="1:11" ht="21" x14ac:dyDescent="0.4">
      <c r="A186" s="148" t="s">
        <v>807</v>
      </c>
      <c r="B186" s="52" t="s">
        <v>680</v>
      </c>
      <c r="C186" s="108" t="s">
        <v>175</v>
      </c>
      <c r="D186" s="71"/>
      <c r="E186" s="55" t="s">
        <v>252</v>
      </c>
      <c r="F186" s="55"/>
      <c r="G186" s="57">
        <f t="shared" si="7"/>
        <v>0</v>
      </c>
      <c r="H186" s="58"/>
      <c r="I186" s="59" t="e">
        <f>+G186/$H$264</f>
        <v>#DIV/0!</v>
      </c>
      <c r="J186" s="56"/>
      <c r="K186" s="2"/>
    </row>
    <row r="187" spans="1:11" ht="21" x14ac:dyDescent="0.4">
      <c r="A187" s="148" t="s">
        <v>807</v>
      </c>
      <c r="B187" s="52" t="s">
        <v>682</v>
      </c>
      <c r="C187" s="108" t="s">
        <v>176</v>
      </c>
      <c r="D187" s="71"/>
      <c r="E187" s="55" t="s">
        <v>252</v>
      </c>
      <c r="F187" s="55"/>
      <c r="G187" s="57">
        <f t="shared" si="7"/>
        <v>0</v>
      </c>
      <c r="H187" s="58"/>
      <c r="I187" s="59" t="e">
        <f>+G187/$H$264</f>
        <v>#DIV/0!</v>
      </c>
      <c r="J187" s="56"/>
      <c r="K187" s="2"/>
    </row>
    <row r="188" spans="1:11" ht="21" x14ac:dyDescent="0.4">
      <c r="A188" s="148" t="s">
        <v>807</v>
      </c>
      <c r="B188" s="52" t="s">
        <v>683</v>
      </c>
      <c r="C188" s="108" t="s">
        <v>177</v>
      </c>
      <c r="D188" s="71"/>
      <c r="E188" s="55" t="s">
        <v>252</v>
      </c>
      <c r="F188" s="55"/>
      <c r="G188" s="57">
        <f t="shared" si="7"/>
        <v>0</v>
      </c>
      <c r="H188" s="58"/>
      <c r="I188" s="59" t="e">
        <f>+G188/$H$264</f>
        <v>#DIV/0!</v>
      </c>
      <c r="J188" s="56"/>
      <c r="K188" s="2"/>
    </row>
    <row r="189" spans="1:11" ht="21" x14ac:dyDescent="0.4">
      <c r="A189" s="148" t="s">
        <v>807</v>
      </c>
      <c r="B189" s="37" t="s">
        <v>636</v>
      </c>
      <c r="C189" s="37" t="s">
        <v>178</v>
      </c>
      <c r="D189" s="69"/>
      <c r="E189" s="39"/>
      <c r="F189" s="40"/>
      <c r="G189" s="40"/>
      <c r="H189" s="41">
        <f>SUM(G190:G191)</f>
        <v>0</v>
      </c>
      <c r="I189" s="42"/>
      <c r="J189" s="43" t="e">
        <f>SUM(I190:I191)</f>
        <v>#DIV/0!</v>
      </c>
      <c r="K189" s="2"/>
    </row>
    <row r="190" spans="1:11" ht="21" x14ac:dyDescent="0.4">
      <c r="A190" s="148" t="s">
        <v>807</v>
      </c>
      <c r="B190" s="52" t="s">
        <v>637</v>
      </c>
      <c r="C190" s="108" t="s">
        <v>179</v>
      </c>
      <c r="D190" s="108"/>
      <c r="E190" s="55" t="s">
        <v>54</v>
      </c>
      <c r="F190" s="55"/>
      <c r="G190" s="57">
        <f>+D190*F190</f>
        <v>0</v>
      </c>
      <c r="H190" s="58"/>
      <c r="I190" s="59" t="e">
        <f>+G190/$H$264</f>
        <v>#DIV/0!</v>
      </c>
      <c r="J190" s="56"/>
      <c r="K190" s="2"/>
    </row>
    <row r="191" spans="1:11" ht="21" x14ac:dyDescent="0.4">
      <c r="A191" s="148" t="s">
        <v>807</v>
      </c>
      <c r="B191" s="52" t="s">
        <v>638</v>
      </c>
      <c r="C191" s="108" t="s">
        <v>180</v>
      </c>
      <c r="D191" s="108"/>
      <c r="E191" s="55" t="s">
        <v>252</v>
      </c>
      <c r="F191" s="55"/>
      <c r="G191" s="57">
        <f>+D191*F191</f>
        <v>0</v>
      </c>
      <c r="H191" s="58"/>
      <c r="I191" s="59" t="e">
        <f>+G191/$H$264</f>
        <v>#DIV/0!</v>
      </c>
      <c r="J191" s="56"/>
      <c r="K191" s="2"/>
    </row>
    <row r="192" spans="1:11" ht="21" x14ac:dyDescent="0.4">
      <c r="A192" s="148" t="s">
        <v>807</v>
      </c>
      <c r="B192" s="37" t="s">
        <v>619</v>
      </c>
      <c r="C192" s="37" t="s">
        <v>181</v>
      </c>
      <c r="D192" s="69"/>
      <c r="E192" s="39"/>
      <c r="F192" s="40"/>
      <c r="G192" s="40"/>
      <c r="H192" s="41">
        <f>SUM(G193:G201)</f>
        <v>0</v>
      </c>
      <c r="I192" s="42"/>
      <c r="J192" s="43" t="e">
        <f>SUM(I193:I201)</f>
        <v>#DIV/0!</v>
      </c>
      <c r="K192" s="2"/>
    </row>
    <row r="193" spans="1:11" ht="21" x14ac:dyDescent="0.4">
      <c r="A193" s="148" t="s">
        <v>807</v>
      </c>
      <c r="B193" s="52" t="s">
        <v>623</v>
      </c>
      <c r="C193" s="108" t="s">
        <v>182</v>
      </c>
      <c r="D193" s="108"/>
      <c r="E193" s="55" t="s">
        <v>252</v>
      </c>
      <c r="F193" s="55"/>
      <c r="G193" s="57">
        <f t="shared" ref="G193:G201" si="8">+D193*F193</f>
        <v>0</v>
      </c>
      <c r="H193" s="58"/>
      <c r="I193" s="59" t="e">
        <f>+G193/$H$264</f>
        <v>#DIV/0!</v>
      </c>
      <c r="J193" s="56"/>
      <c r="K193" s="2"/>
    </row>
    <row r="194" spans="1:11" ht="21" x14ac:dyDescent="0.4">
      <c r="A194" s="148" t="s">
        <v>807</v>
      </c>
      <c r="B194" s="52" t="s">
        <v>627</v>
      </c>
      <c r="C194" s="108" t="s">
        <v>183</v>
      </c>
      <c r="D194" s="108"/>
      <c r="E194" s="55" t="s">
        <v>54</v>
      </c>
      <c r="F194" s="55"/>
      <c r="G194" s="57">
        <f t="shared" si="8"/>
        <v>0</v>
      </c>
      <c r="H194" s="58"/>
      <c r="I194" s="59" t="e">
        <f>+G194/$H$264</f>
        <v>#DIV/0!</v>
      </c>
      <c r="J194" s="56"/>
      <c r="K194" s="2"/>
    </row>
    <row r="195" spans="1:11" ht="21" x14ac:dyDescent="0.4">
      <c r="A195" s="148" t="s">
        <v>807</v>
      </c>
      <c r="B195" s="52" t="s">
        <v>630</v>
      </c>
      <c r="C195" s="108" t="s">
        <v>185</v>
      </c>
      <c r="D195" s="108"/>
      <c r="E195" s="55" t="s">
        <v>252</v>
      </c>
      <c r="F195" s="55"/>
      <c r="G195" s="57">
        <f t="shared" si="8"/>
        <v>0</v>
      </c>
      <c r="H195" s="58"/>
      <c r="I195" s="59" t="e">
        <f>+G195/$H$264</f>
        <v>#DIV/0!</v>
      </c>
      <c r="J195" s="56"/>
      <c r="K195" s="2"/>
    </row>
    <row r="196" spans="1:11" ht="21" x14ac:dyDescent="0.4">
      <c r="A196" s="148" t="s">
        <v>807</v>
      </c>
      <c r="B196" s="102" t="s">
        <v>629</v>
      </c>
      <c r="C196" s="114" t="s">
        <v>766</v>
      </c>
      <c r="D196" s="108"/>
      <c r="E196" s="115"/>
      <c r="F196" s="55"/>
      <c r="G196" s="104"/>
      <c r="H196" s="105"/>
      <c r="I196" s="106"/>
      <c r="J196" s="105"/>
      <c r="K196" s="106"/>
    </row>
    <row r="197" spans="1:11" ht="21" x14ac:dyDescent="0.4">
      <c r="A197" s="148" t="s">
        <v>807</v>
      </c>
      <c r="B197" s="52" t="s">
        <v>767</v>
      </c>
      <c r="C197" s="108" t="s">
        <v>189</v>
      </c>
      <c r="D197" s="108"/>
      <c r="E197" s="55" t="s">
        <v>252</v>
      </c>
      <c r="F197" s="55"/>
      <c r="G197" s="57">
        <f>+D197*F197</f>
        <v>0</v>
      </c>
      <c r="H197" s="58"/>
      <c r="I197" s="59" t="e">
        <f>+G197/$H$264</f>
        <v>#DIV/0!</v>
      </c>
      <c r="J197" s="56"/>
      <c r="K197" s="2"/>
    </row>
    <row r="198" spans="1:11" ht="21" x14ac:dyDescent="0.4">
      <c r="A198" s="148" t="s">
        <v>807</v>
      </c>
      <c r="B198" s="52" t="s">
        <v>768</v>
      </c>
      <c r="C198" s="108" t="s">
        <v>190</v>
      </c>
      <c r="D198" s="108"/>
      <c r="E198" s="55" t="s">
        <v>252</v>
      </c>
      <c r="F198" s="55"/>
      <c r="G198" s="57">
        <f>+D198*F198</f>
        <v>0</v>
      </c>
      <c r="H198" s="58"/>
      <c r="I198" s="59" t="e">
        <f>+G198/$H$264</f>
        <v>#DIV/0!</v>
      </c>
      <c r="J198" s="56"/>
      <c r="K198" s="2"/>
    </row>
    <row r="199" spans="1:11" ht="21" x14ac:dyDescent="0.4">
      <c r="A199" s="148" t="s">
        <v>807</v>
      </c>
      <c r="B199" s="102" t="s">
        <v>631</v>
      </c>
      <c r="C199" s="114" t="s">
        <v>763</v>
      </c>
      <c r="D199" s="108"/>
      <c r="E199" s="115"/>
      <c r="F199" s="55"/>
      <c r="G199" s="104"/>
      <c r="H199" s="105"/>
      <c r="I199" s="106"/>
      <c r="J199" s="105"/>
      <c r="K199" s="2"/>
    </row>
    <row r="200" spans="1:11" ht="21" x14ac:dyDescent="0.4">
      <c r="A200" s="148" t="s">
        <v>807</v>
      </c>
      <c r="B200" s="52" t="s">
        <v>764</v>
      </c>
      <c r="C200" s="108" t="s">
        <v>187</v>
      </c>
      <c r="D200" s="108"/>
      <c r="E200" s="55" t="s">
        <v>252</v>
      </c>
      <c r="F200" s="55"/>
      <c r="G200" s="57">
        <f t="shared" si="8"/>
        <v>0</v>
      </c>
      <c r="H200" s="58"/>
      <c r="I200" s="59" t="e">
        <f>+G200/$H$264</f>
        <v>#DIV/0!</v>
      </c>
      <c r="J200" s="56"/>
      <c r="K200" s="2"/>
    </row>
    <row r="201" spans="1:11" ht="21" x14ac:dyDescent="0.4">
      <c r="A201" s="148" t="s">
        <v>807</v>
      </c>
      <c r="B201" s="52" t="s">
        <v>765</v>
      </c>
      <c r="C201" s="108" t="s">
        <v>188</v>
      </c>
      <c r="D201" s="108"/>
      <c r="E201" s="55" t="s">
        <v>252</v>
      </c>
      <c r="F201" s="55"/>
      <c r="G201" s="57">
        <f t="shared" si="8"/>
        <v>0</v>
      </c>
      <c r="H201" s="58"/>
      <c r="I201" s="59" t="e">
        <f>+G201/$H$264</f>
        <v>#DIV/0!</v>
      </c>
      <c r="J201" s="56"/>
      <c r="K201" s="2"/>
    </row>
    <row r="202" spans="1:11" ht="21" x14ac:dyDescent="0.4">
      <c r="A202" s="148" t="s">
        <v>807</v>
      </c>
      <c r="B202" s="52" t="s">
        <v>632</v>
      </c>
      <c r="C202" s="108" t="s">
        <v>186</v>
      </c>
      <c r="D202" s="108"/>
      <c r="E202" s="55" t="s">
        <v>252</v>
      </c>
      <c r="F202" s="55"/>
      <c r="G202" s="57">
        <f>+D202*F202</f>
        <v>0</v>
      </c>
      <c r="H202" s="58"/>
      <c r="I202" s="59" t="e">
        <f>+G202/$H$264</f>
        <v>#DIV/0!</v>
      </c>
      <c r="J202" s="56"/>
      <c r="K202" s="2"/>
    </row>
    <row r="203" spans="1:11" ht="21.6" thickBot="1" x14ac:dyDescent="0.45">
      <c r="A203" s="148" t="s">
        <v>807</v>
      </c>
      <c r="B203" s="52" t="s">
        <v>634</v>
      </c>
      <c r="C203" s="108" t="s">
        <v>191</v>
      </c>
      <c r="D203" s="108"/>
      <c r="E203" s="55" t="s">
        <v>54</v>
      </c>
      <c r="F203" s="55"/>
      <c r="G203" s="57">
        <f>+D203*F203</f>
        <v>0</v>
      </c>
      <c r="H203" s="58"/>
      <c r="I203" s="59" t="e">
        <f>+G203/$H$264</f>
        <v>#DIV/0!</v>
      </c>
      <c r="J203" s="56"/>
      <c r="K203" s="2"/>
    </row>
    <row r="204" spans="1:11" ht="21.6" thickBot="1" x14ac:dyDescent="0.45">
      <c r="A204" s="148" t="s">
        <v>807</v>
      </c>
      <c r="B204" s="37" t="s">
        <v>583</v>
      </c>
      <c r="C204" s="37" t="s">
        <v>192</v>
      </c>
      <c r="D204" s="69"/>
      <c r="E204" s="39"/>
      <c r="F204" s="40"/>
      <c r="G204" s="40"/>
      <c r="H204" s="41">
        <f>SUM(G205:G230)</f>
        <v>0</v>
      </c>
      <c r="I204" s="42"/>
      <c r="J204" s="43" t="e">
        <f>SUM(I205:I230)</f>
        <v>#DIV/0!</v>
      </c>
      <c r="K204" s="2"/>
    </row>
    <row r="205" spans="1:11" ht="21" x14ac:dyDescent="0.4">
      <c r="A205" s="148" t="s">
        <v>807</v>
      </c>
      <c r="B205" s="52" t="s">
        <v>584</v>
      </c>
      <c r="C205" s="108" t="s">
        <v>193</v>
      </c>
      <c r="D205" s="108"/>
      <c r="E205" s="55" t="s">
        <v>54</v>
      </c>
      <c r="F205" s="71"/>
      <c r="G205" s="57">
        <f t="shared" ref="G205:G230" si="9">+D205*F205</f>
        <v>0</v>
      </c>
      <c r="H205" s="58"/>
      <c r="I205" s="59" t="e">
        <f>+G205/$H$264</f>
        <v>#DIV/0!</v>
      </c>
      <c r="J205" s="72"/>
      <c r="K205" s="2"/>
    </row>
    <row r="206" spans="1:11" ht="21" x14ac:dyDescent="0.4">
      <c r="A206" s="148" t="s">
        <v>807</v>
      </c>
      <c r="B206" s="52" t="s">
        <v>585</v>
      </c>
      <c r="C206" s="108" t="s">
        <v>194</v>
      </c>
      <c r="D206" s="108"/>
      <c r="E206" s="55" t="s">
        <v>54</v>
      </c>
      <c r="F206" s="71"/>
      <c r="G206" s="57">
        <f t="shared" si="9"/>
        <v>0</v>
      </c>
      <c r="H206" s="58"/>
      <c r="I206" s="59" t="e">
        <f>+G206/$H$264</f>
        <v>#DIV/0!</v>
      </c>
      <c r="J206" s="72"/>
      <c r="K206" s="2"/>
    </row>
    <row r="207" spans="1:11" ht="21" x14ac:dyDescent="0.4">
      <c r="A207" s="148" t="s">
        <v>807</v>
      </c>
      <c r="B207" s="52" t="s">
        <v>587</v>
      </c>
      <c r="C207" s="108" t="s">
        <v>195</v>
      </c>
      <c r="D207" s="108"/>
      <c r="E207" s="55" t="s">
        <v>54</v>
      </c>
      <c r="F207" s="71"/>
      <c r="G207" s="57">
        <f t="shared" si="9"/>
        <v>0</v>
      </c>
      <c r="H207" s="58"/>
      <c r="I207" s="59" t="e">
        <f>+G207/$H$264</f>
        <v>#DIV/0!</v>
      </c>
      <c r="J207" s="72"/>
      <c r="K207" s="2"/>
    </row>
    <row r="208" spans="1:11" ht="21" x14ac:dyDescent="0.4">
      <c r="A208" s="148" t="s">
        <v>807</v>
      </c>
      <c r="B208" s="52" t="s">
        <v>588</v>
      </c>
      <c r="C208" s="108" t="s">
        <v>196</v>
      </c>
      <c r="D208" s="108"/>
      <c r="E208" s="55" t="s">
        <v>54</v>
      </c>
      <c r="F208" s="71"/>
      <c r="G208" s="57">
        <f t="shared" si="9"/>
        <v>0</v>
      </c>
      <c r="H208" s="58"/>
      <c r="I208" s="59" t="e">
        <f>+G208/$H$264</f>
        <v>#DIV/0!</v>
      </c>
      <c r="J208" s="72"/>
      <c r="K208" s="2"/>
    </row>
    <row r="209" spans="1:11" ht="21" x14ac:dyDescent="0.4">
      <c r="A209" s="148" t="s">
        <v>807</v>
      </c>
      <c r="B209" s="52" t="s">
        <v>590</v>
      </c>
      <c r="C209" s="108" t="s">
        <v>197</v>
      </c>
      <c r="D209" s="108"/>
      <c r="E209" s="55" t="s">
        <v>252</v>
      </c>
      <c r="F209" s="71"/>
      <c r="G209" s="57">
        <f t="shared" si="9"/>
        <v>0</v>
      </c>
      <c r="H209" s="58"/>
      <c r="I209" s="59" t="e">
        <f>+G209/$H$264</f>
        <v>#DIV/0!</v>
      </c>
      <c r="J209" s="72"/>
      <c r="K209" s="2"/>
    </row>
    <row r="210" spans="1:11" ht="21" x14ac:dyDescent="0.4">
      <c r="A210" s="148" t="s">
        <v>807</v>
      </c>
      <c r="B210" s="52" t="s">
        <v>592</v>
      </c>
      <c r="C210" s="108" t="s">
        <v>198</v>
      </c>
      <c r="D210" s="108"/>
      <c r="E210" s="115" t="s">
        <v>108</v>
      </c>
      <c r="F210" s="71"/>
      <c r="G210" s="57">
        <f t="shared" si="9"/>
        <v>0</v>
      </c>
      <c r="H210" s="58"/>
      <c r="I210" s="59" t="e">
        <f>+G210/$H$264</f>
        <v>#DIV/0!</v>
      </c>
      <c r="J210" s="72"/>
      <c r="K210" s="2"/>
    </row>
    <row r="211" spans="1:11" ht="21" x14ac:dyDescent="0.4">
      <c r="A211" s="148" t="s">
        <v>807</v>
      </c>
      <c r="B211" s="52" t="s">
        <v>595</v>
      </c>
      <c r="C211" s="108" t="s">
        <v>199</v>
      </c>
      <c r="D211" s="108"/>
      <c r="E211" s="55" t="s">
        <v>54</v>
      </c>
      <c r="F211" s="71"/>
      <c r="G211" s="57">
        <f t="shared" si="9"/>
        <v>0</v>
      </c>
      <c r="H211" s="58"/>
      <c r="I211" s="59" t="e">
        <f>+G211/$H$264</f>
        <v>#DIV/0!</v>
      </c>
      <c r="J211" s="72"/>
      <c r="K211" s="2"/>
    </row>
    <row r="212" spans="1:11" ht="21" x14ac:dyDescent="0.4">
      <c r="A212" s="148" t="s">
        <v>807</v>
      </c>
      <c r="B212" s="52" t="s">
        <v>596</v>
      </c>
      <c r="C212" s="108" t="s">
        <v>200</v>
      </c>
      <c r="D212" s="108"/>
      <c r="E212" s="55" t="s">
        <v>54</v>
      </c>
      <c r="F212" s="71"/>
      <c r="G212" s="57">
        <f t="shared" si="9"/>
        <v>0</v>
      </c>
      <c r="H212" s="58"/>
      <c r="I212" s="59" t="e">
        <f>+G212/$H$264</f>
        <v>#DIV/0!</v>
      </c>
      <c r="J212" s="72"/>
      <c r="K212" s="2"/>
    </row>
    <row r="213" spans="1:11" ht="21" x14ac:dyDescent="0.4">
      <c r="A213" s="148" t="s">
        <v>807</v>
      </c>
      <c r="B213" s="52" t="s">
        <v>597</v>
      </c>
      <c r="C213" s="108" t="s">
        <v>201</v>
      </c>
      <c r="D213" s="108"/>
      <c r="E213" s="55" t="s">
        <v>54</v>
      </c>
      <c r="F213" s="71"/>
      <c r="G213" s="57">
        <f t="shared" si="9"/>
        <v>0</v>
      </c>
      <c r="H213" s="58"/>
      <c r="I213" s="59" t="e">
        <f>+G213/$H$264</f>
        <v>#DIV/0!</v>
      </c>
      <c r="J213" s="72"/>
      <c r="K213" s="2"/>
    </row>
    <row r="214" spans="1:11" ht="21" x14ac:dyDescent="0.4">
      <c r="A214" s="148" t="s">
        <v>807</v>
      </c>
      <c r="B214" s="52" t="s">
        <v>599</v>
      </c>
      <c r="C214" s="108" t="s">
        <v>202</v>
      </c>
      <c r="D214" s="108"/>
      <c r="E214" s="55" t="s">
        <v>54</v>
      </c>
      <c r="F214" s="71"/>
      <c r="G214" s="57">
        <f t="shared" si="9"/>
        <v>0</v>
      </c>
      <c r="H214" s="58"/>
      <c r="I214" s="59" t="e">
        <f>+G214/$H$264</f>
        <v>#DIV/0!</v>
      </c>
      <c r="J214" s="72"/>
      <c r="K214" s="2"/>
    </row>
    <row r="215" spans="1:11" ht="21.6" thickBot="1" x14ac:dyDescent="0.45">
      <c r="A215" s="148" t="s">
        <v>807</v>
      </c>
      <c r="B215" s="100" t="s">
        <v>602</v>
      </c>
      <c r="C215" s="116" t="s">
        <v>605</v>
      </c>
      <c r="D215" s="119"/>
      <c r="E215" s="118"/>
      <c r="F215" s="87"/>
      <c r="G215" s="64"/>
      <c r="H215" s="65"/>
      <c r="I215" s="68"/>
      <c r="J215" s="65"/>
      <c r="K215" s="2"/>
    </row>
    <row r="216" spans="1:11" ht="21" x14ac:dyDescent="0.4">
      <c r="A216" s="148" t="s">
        <v>807</v>
      </c>
      <c r="B216" s="52" t="s">
        <v>606</v>
      </c>
      <c r="C216" s="108" t="s">
        <v>203</v>
      </c>
      <c r="D216" s="108"/>
      <c r="E216" s="55" t="s">
        <v>252</v>
      </c>
      <c r="F216" s="71"/>
      <c r="G216" s="57">
        <f t="shared" si="9"/>
        <v>0</v>
      </c>
      <c r="H216" s="58"/>
      <c r="I216" s="59" t="e">
        <f>+G216/$H$264</f>
        <v>#DIV/0!</v>
      </c>
      <c r="J216" s="72"/>
      <c r="K216" s="2"/>
    </row>
    <row r="217" spans="1:11" ht="21" x14ac:dyDescent="0.4">
      <c r="A217" s="148" t="s">
        <v>807</v>
      </c>
      <c r="B217" s="52" t="s">
        <v>607</v>
      </c>
      <c r="C217" s="108" t="s">
        <v>204</v>
      </c>
      <c r="D217" s="108"/>
      <c r="E217" s="55" t="s">
        <v>252</v>
      </c>
      <c r="F217" s="71"/>
      <c r="G217" s="57">
        <f t="shared" si="9"/>
        <v>0</v>
      </c>
      <c r="H217" s="58"/>
      <c r="I217" s="59" t="e">
        <f>+G217/$H$264</f>
        <v>#DIV/0!</v>
      </c>
      <c r="J217" s="72"/>
      <c r="K217" s="2"/>
    </row>
    <row r="218" spans="1:11" ht="21" x14ac:dyDescent="0.4">
      <c r="A218" s="148" t="s">
        <v>807</v>
      </c>
      <c r="B218" s="52" t="s">
        <v>608</v>
      </c>
      <c r="C218" s="108" t="s">
        <v>205</v>
      </c>
      <c r="D218" s="108"/>
      <c r="E218" s="55" t="s">
        <v>252</v>
      </c>
      <c r="F218" s="71"/>
      <c r="G218" s="57">
        <f t="shared" si="9"/>
        <v>0</v>
      </c>
      <c r="H218" s="58"/>
      <c r="I218" s="59" t="e">
        <f>+G218/$H$264</f>
        <v>#DIV/0!</v>
      </c>
      <c r="J218" s="72"/>
      <c r="K218" s="2"/>
    </row>
    <row r="219" spans="1:11" ht="21" x14ac:dyDescent="0.4">
      <c r="A219" s="148" t="s">
        <v>807</v>
      </c>
      <c r="B219" s="52" t="s">
        <v>609</v>
      </c>
      <c r="C219" s="108" t="s">
        <v>206</v>
      </c>
      <c r="D219" s="108"/>
      <c r="E219" s="55" t="s">
        <v>252</v>
      </c>
      <c r="F219" s="71"/>
      <c r="G219" s="57">
        <f t="shared" si="9"/>
        <v>0</v>
      </c>
      <c r="H219" s="58"/>
      <c r="I219" s="59" t="e">
        <f>+G219/$H$264</f>
        <v>#DIV/0!</v>
      </c>
      <c r="J219" s="72"/>
      <c r="K219" s="2"/>
    </row>
    <row r="220" spans="1:11" ht="21" x14ac:dyDescent="0.4">
      <c r="A220" s="148" t="s">
        <v>807</v>
      </c>
      <c r="B220" s="52" t="s">
        <v>610</v>
      </c>
      <c r="C220" s="108" t="s">
        <v>207</v>
      </c>
      <c r="D220" s="108"/>
      <c r="E220" s="55" t="s">
        <v>252</v>
      </c>
      <c r="F220" s="71"/>
      <c r="G220" s="57">
        <f t="shared" si="9"/>
        <v>0</v>
      </c>
      <c r="H220" s="58"/>
      <c r="I220" s="59" t="e">
        <f>+G220/$H$264</f>
        <v>#DIV/0!</v>
      </c>
      <c r="J220" s="72"/>
      <c r="K220" s="2"/>
    </row>
    <row r="221" spans="1:11" ht="21" x14ac:dyDescent="0.4">
      <c r="A221" s="148" t="s">
        <v>807</v>
      </c>
      <c r="B221" s="52" t="s">
        <v>611</v>
      </c>
      <c r="C221" s="108" t="s">
        <v>208</v>
      </c>
      <c r="D221" s="108"/>
      <c r="E221" s="55" t="s">
        <v>252</v>
      </c>
      <c r="F221" s="71"/>
      <c r="G221" s="57">
        <f t="shared" si="9"/>
        <v>0</v>
      </c>
      <c r="H221" s="58"/>
      <c r="I221" s="59" t="e">
        <f>+G221/$H$264</f>
        <v>#DIV/0!</v>
      </c>
      <c r="J221" s="72"/>
      <c r="K221" s="2"/>
    </row>
    <row r="222" spans="1:11" ht="21" x14ac:dyDescent="0.4">
      <c r="A222" s="148" t="s">
        <v>807</v>
      </c>
      <c r="B222" s="52" t="s">
        <v>612</v>
      </c>
      <c r="C222" s="108" t="s">
        <v>209</v>
      </c>
      <c r="D222" s="108"/>
      <c r="E222" s="55" t="s">
        <v>252</v>
      </c>
      <c r="F222" s="71"/>
      <c r="G222" s="57">
        <f t="shared" si="9"/>
        <v>0</v>
      </c>
      <c r="H222" s="58"/>
      <c r="I222" s="59" t="e">
        <f>+G222/$H$264</f>
        <v>#DIV/0!</v>
      </c>
      <c r="J222" s="72"/>
      <c r="K222" s="2"/>
    </row>
    <row r="223" spans="1:11" ht="21" x14ac:dyDescent="0.4">
      <c r="A223" s="148" t="s">
        <v>807</v>
      </c>
      <c r="B223" s="52" t="s">
        <v>613</v>
      </c>
      <c r="C223" s="108" t="s">
        <v>210</v>
      </c>
      <c r="D223" s="108"/>
      <c r="E223" s="55" t="s">
        <v>252</v>
      </c>
      <c r="F223" s="71"/>
      <c r="G223" s="57">
        <f t="shared" si="9"/>
        <v>0</v>
      </c>
      <c r="H223" s="58"/>
      <c r="I223" s="59" t="e">
        <f>+G223/$H$264</f>
        <v>#DIV/0!</v>
      </c>
      <c r="J223" s="72"/>
      <c r="K223" s="2"/>
    </row>
    <row r="224" spans="1:11" ht="21" x14ac:dyDescent="0.4">
      <c r="A224" s="148" t="s">
        <v>807</v>
      </c>
      <c r="B224" s="52" t="s">
        <v>614</v>
      </c>
      <c r="C224" s="108" t="s">
        <v>211</v>
      </c>
      <c r="D224" s="108"/>
      <c r="E224" s="55" t="s">
        <v>252</v>
      </c>
      <c r="F224" s="71"/>
      <c r="G224" s="57">
        <f t="shared" si="9"/>
        <v>0</v>
      </c>
      <c r="H224" s="58"/>
      <c r="I224" s="59" t="e">
        <f>+G224/$H$264</f>
        <v>#DIV/0!</v>
      </c>
      <c r="J224" s="72"/>
      <c r="K224" s="2"/>
    </row>
    <row r="225" spans="1:11" ht="21" x14ac:dyDescent="0.4">
      <c r="A225" s="148" t="s">
        <v>807</v>
      </c>
      <c r="B225" s="52" t="s">
        <v>615</v>
      </c>
      <c r="C225" s="108" t="s">
        <v>212</v>
      </c>
      <c r="D225" s="108"/>
      <c r="E225" s="55" t="s">
        <v>252</v>
      </c>
      <c r="F225" s="71"/>
      <c r="G225" s="57">
        <f t="shared" si="9"/>
        <v>0</v>
      </c>
      <c r="H225" s="58"/>
      <c r="I225" s="59" t="e">
        <f>+G225/$H$264</f>
        <v>#DIV/0!</v>
      </c>
      <c r="J225" s="72"/>
      <c r="K225" s="2"/>
    </row>
    <row r="226" spans="1:11" ht="21" x14ac:dyDescent="0.4">
      <c r="A226" s="148" t="s">
        <v>807</v>
      </c>
      <c r="B226" s="52" t="s">
        <v>616</v>
      </c>
      <c r="C226" s="108" t="s">
        <v>213</v>
      </c>
      <c r="D226" s="108"/>
      <c r="E226" s="55" t="s">
        <v>252</v>
      </c>
      <c r="F226" s="71"/>
      <c r="G226" s="57">
        <f t="shared" si="9"/>
        <v>0</v>
      </c>
      <c r="H226" s="58"/>
      <c r="I226" s="59" t="e">
        <f>+G226/$H$264</f>
        <v>#DIV/0!</v>
      </c>
      <c r="J226" s="72"/>
      <c r="K226" s="2"/>
    </row>
    <row r="227" spans="1:11" ht="21" x14ac:dyDescent="0.4">
      <c r="A227" s="148" t="s">
        <v>807</v>
      </c>
      <c r="B227" s="52" t="s">
        <v>617</v>
      </c>
      <c r="C227" s="108" t="s">
        <v>214</v>
      </c>
      <c r="D227" s="108"/>
      <c r="E227" s="55" t="s">
        <v>252</v>
      </c>
      <c r="F227" s="71"/>
      <c r="G227" s="57">
        <f t="shared" si="9"/>
        <v>0</v>
      </c>
      <c r="H227" s="58"/>
      <c r="I227" s="59" t="e">
        <f>+G227/$H$264</f>
        <v>#DIV/0!</v>
      </c>
      <c r="J227" s="72"/>
      <c r="K227" s="2"/>
    </row>
    <row r="228" spans="1:11" ht="21" x14ac:dyDescent="0.4">
      <c r="A228" s="148" t="s">
        <v>807</v>
      </c>
      <c r="B228" s="52" t="s">
        <v>618</v>
      </c>
      <c r="C228" s="108" t="s">
        <v>215</v>
      </c>
      <c r="D228" s="108"/>
      <c r="E228" s="55" t="s">
        <v>252</v>
      </c>
      <c r="F228" s="55"/>
      <c r="G228" s="57">
        <f t="shared" si="9"/>
        <v>0</v>
      </c>
      <c r="H228" s="58"/>
      <c r="I228" s="59" t="e">
        <f>+G228/$H$264</f>
        <v>#DIV/0!</v>
      </c>
      <c r="J228" s="56"/>
      <c r="K228" s="2"/>
    </row>
    <row r="229" spans="1:11" ht="21" x14ac:dyDescent="0.4">
      <c r="A229" s="148" t="s">
        <v>807</v>
      </c>
      <c r="B229" s="52" t="s">
        <v>603</v>
      </c>
      <c r="C229" s="108" t="s">
        <v>216</v>
      </c>
      <c r="D229" s="108"/>
      <c r="E229" s="55" t="s">
        <v>54</v>
      </c>
      <c r="F229" s="55"/>
      <c r="G229" s="57">
        <f t="shared" si="9"/>
        <v>0</v>
      </c>
      <c r="H229" s="58"/>
      <c r="I229" s="59" t="e">
        <f>+G229/$H$264</f>
        <v>#DIV/0!</v>
      </c>
      <c r="J229" s="56"/>
      <c r="K229" s="2"/>
    </row>
    <row r="230" spans="1:11" ht="21" x14ac:dyDescent="0.4">
      <c r="A230" s="148" t="s">
        <v>807</v>
      </c>
      <c r="B230" s="52" t="s">
        <v>604</v>
      </c>
      <c r="C230" s="108" t="s">
        <v>217</v>
      </c>
      <c r="D230" s="108"/>
      <c r="E230" s="55" t="s">
        <v>54</v>
      </c>
      <c r="F230" s="55"/>
      <c r="G230" s="57">
        <f t="shared" si="9"/>
        <v>0</v>
      </c>
      <c r="H230" s="58"/>
      <c r="I230" s="59" t="e">
        <f>+G230/$H$264</f>
        <v>#DIV/0!</v>
      </c>
      <c r="J230" s="56"/>
      <c r="K230" s="2"/>
    </row>
    <row r="231" spans="1:11" ht="21" x14ac:dyDescent="0.4">
      <c r="A231" s="148" t="s">
        <v>807</v>
      </c>
      <c r="B231" s="37" t="s">
        <v>574</v>
      </c>
      <c r="C231" s="37" t="s">
        <v>218</v>
      </c>
      <c r="D231" s="69"/>
      <c r="E231" s="39"/>
      <c r="F231" s="40"/>
      <c r="G231" s="40"/>
      <c r="H231" s="41">
        <f>SUM(G232:G234)</f>
        <v>0</v>
      </c>
      <c r="I231" s="42"/>
      <c r="J231" s="43" t="e">
        <f>SUM(I232:I234)</f>
        <v>#DIV/0!</v>
      </c>
      <c r="K231" s="2"/>
    </row>
    <row r="232" spans="1:11" ht="21" x14ac:dyDescent="0.4">
      <c r="A232" s="148" t="s">
        <v>807</v>
      </c>
      <c r="B232" s="52" t="s">
        <v>578</v>
      </c>
      <c r="C232" s="108" t="s">
        <v>219</v>
      </c>
      <c r="D232" s="108"/>
      <c r="E232" s="55" t="s">
        <v>252</v>
      </c>
      <c r="F232" s="55"/>
      <c r="G232" s="57">
        <f>+D232*F232</f>
        <v>0</v>
      </c>
      <c r="H232" s="58"/>
      <c r="I232" s="59" t="e">
        <f>+G232/$H$264</f>
        <v>#DIV/0!</v>
      </c>
      <c r="J232" s="56"/>
      <c r="K232" s="2"/>
    </row>
    <row r="233" spans="1:11" ht="21" x14ac:dyDescent="0.4">
      <c r="A233" s="148" t="s">
        <v>807</v>
      </c>
      <c r="B233" s="52" t="s">
        <v>579</v>
      </c>
      <c r="C233" s="108" t="s">
        <v>220</v>
      </c>
      <c r="D233" s="108"/>
      <c r="E233" s="55" t="s">
        <v>252</v>
      </c>
      <c r="F233" s="55"/>
      <c r="G233" s="57">
        <f>+D233*F233</f>
        <v>0</v>
      </c>
      <c r="H233" s="58"/>
      <c r="I233" s="59" t="e">
        <f>+G233/$H$264</f>
        <v>#DIV/0!</v>
      </c>
      <c r="J233" s="56"/>
      <c r="K233" s="2"/>
    </row>
    <row r="234" spans="1:11" ht="21" x14ac:dyDescent="0.4">
      <c r="A234" s="148" t="s">
        <v>807</v>
      </c>
      <c r="B234" s="91" t="s">
        <v>762</v>
      </c>
      <c r="C234" s="108" t="s">
        <v>221</v>
      </c>
      <c r="D234" s="108"/>
      <c r="E234" s="55" t="s">
        <v>252</v>
      </c>
      <c r="F234" s="55"/>
      <c r="G234" s="57">
        <f>+D234*F234</f>
        <v>0</v>
      </c>
      <c r="H234" s="58"/>
      <c r="I234" s="59" t="e">
        <f>+G234/$H$264</f>
        <v>#DIV/0!</v>
      </c>
      <c r="J234" s="56"/>
      <c r="K234" s="2"/>
    </row>
    <row r="235" spans="1:11" ht="21.6" thickBot="1" x14ac:dyDescent="0.45">
      <c r="A235" s="148" t="s">
        <v>807</v>
      </c>
      <c r="B235" s="91" t="s">
        <v>783</v>
      </c>
      <c r="C235" s="108" t="s">
        <v>174</v>
      </c>
      <c r="D235" s="71"/>
      <c r="E235" s="55" t="s">
        <v>252</v>
      </c>
      <c r="F235" s="55"/>
      <c r="G235" s="57">
        <f>+D235*F235</f>
        <v>0</v>
      </c>
      <c r="H235" s="58"/>
      <c r="I235" s="59" t="e">
        <f>+G235/$H$264</f>
        <v>#DIV/0!</v>
      </c>
      <c r="J235" s="56"/>
      <c r="K235" s="2"/>
    </row>
    <row r="236" spans="1:11" ht="21.6" thickBot="1" x14ac:dyDescent="0.45">
      <c r="A236" s="148" t="s">
        <v>807</v>
      </c>
      <c r="B236" s="37" t="s">
        <v>569</v>
      </c>
      <c r="C236" s="37" t="s">
        <v>222</v>
      </c>
      <c r="D236" s="69"/>
      <c r="E236" s="39"/>
      <c r="F236" s="40"/>
      <c r="G236" s="40"/>
      <c r="H236" s="41">
        <f>SUM(G237:G239)</f>
        <v>0</v>
      </c>
      <c r="I236" s="42"/>
      <c r="J236" s="43" t="e">
        <f>SUM(I237:I239)</f>
        <v>#DIV/0!</v>
      </c>
      <c r="K236" s="2"/>
    </row>
    <row r="237" spans="1:11" ht="21" x14ac:dyDescent="0.4">
      <c r="A237" s="148" t="s">
        <v>807</v>
      </c>
      <c r="B237" s="52" t="s">
        <v>570</v>
      </c>
      <c r="C237" s="108" t="s">
        <v>806</v>
      </c>
      <c r="D237" s="108"/>
      <c r="E237" s="55" t="s">
        <v>252</v>
      </c>
      <c r="F237" s="55"/>
      <c r="G237" s="57">
        <f>+D237*F237</f>
        <v>0</v>
      </c>
      <c r="H237" s="58"/>
      <c r="I237" s="59" t="e">
        <f>+G237/$H$264</f>
        <v>#DIV/0!</v>
      </c>
      <c r="J237" s="56"/>
      <c r="K237" s="2"/>
    </row>
    <row r="238" spans="1:11" ht="21" x14ac:dyDescent="0.4">
      <c r="A238" s="148" t="s">
        <v>807</v>
      </c>
      <c r="B238" s="91" t="s">
        <v>761</v>
      </c>
      <c r="C238" s="108" t="s">
        <v>573</v>
      </c>
      <c r="D238" s="108"/>
      <c r="E238" s="55" t="s">
        <v>252</v>
      </c>
      <c r="F238" s="55"/>
      <c r="G238" s="57">
        <f>+D238*F238</f>
        <v>0</v>
      </c>
      <c r="H238" s="58"/>
      <c r="I238" s="59" t="e">
        <f>+G238/$H$264</f>
        <v>#DIV/0!</v>
      </c>
      <c r="J238" s="56"/>
      <c r="K238" s="2"/>
    </row>
    <row r="239" spans="1:11" ht="21" x14ac:dyDescent="0.4">
      <c r="A239" s="148" t="s">
        <v>807</v>
      </c>
      <c r="B239" s="52" t="s">
        <v>572</v>
      </c>
      <c r="C239" s="108" t="s">
        <v>223</v>
      </c>
      <c r="D239" s="108"/>
      <c r="E239" s="55" t="s">
        <v>252</v>
      </c>
      <c r="F239" s="55"/>
      <c r="G239" s="57">
        <f>+D239*F239</f>
        <v>0</v>
      </c>
      <c r="H239" s="58"/>
      <c r="I239" s="59" t="e">
        <f>+G239/$H$264</f>
        <v>#DIV/0!</v>
      </c>
      <c r="J239" s="56"/>
      <c r="K239" s="2"/>
    </row>
    <row r="240" spans="1:11" ht="21.6" thickBot="1" x14ac:dyDescent="0.45">
      <c r="A240" s="148" t="s">
        <v>807</v>
      </c>
      <c r="B240" s="37" t="s">
        <v>556</v>
      </c>
      <c r="C240" s="37" t="s">
        <v>224</v>
      </c>
      <c r="D240" s="69"/>
      <c r="E240" s="39"/>
      <c r="F240" s="40"/>
      <c r="G240" s="40"/>
      <c r="H240" s="41">
        <f>SUM(G242:G248)</f>
        <v>0</v>
      </c>
      <c r="I240" s="42"/>
      <c r="J240" s="43" t="e">
        <f>SUM(I242:I248)</f>
        <v>#DIV/0!</v>
      </c>
      <c r="K240" s="2"/>
    </row>
    <row r="241" spans="1:11" ht="21.6" thickBot="1" x14ac:dyDescent="0.45">
      <c r="A241" s="148" t="s">
        <v>807</v>
      </c>
      <c r="B241" s="75" t="s">
        <v>557</v>
      </c>
      <c r="C241" s="121" t="s">
        <v>225</v>
      </c>
      <c r="D241" s="77"/>
      <c r="E241" s="78"/>
      <c r="F241" s="40"/>
      <c r="G241" s="40"/>
      <c r="H241" s="122"/>
      <c r="I241" s="122"/>
      <c r="J241" s="123"/>
      <c r="K241" s="2"/>
    </row>
    <row r="242" spans="1:11" ht="21" x14ac:dyDescent="0.4">
      <c r="A242" s="148" t="s">
        <v>807</v>
      </c>
      <c r="B242" s="52" t="s">
        <v>558</v>
      </c>
      <c r="C242" s="70" t="s">
        <v>226</v>
      </c>
      <c r="D242" s="54"/>
      <c r="E242" s="55" t="s">
        <v>256</v>
      </c>
      <c r="F242" s="71"/>
      <c r="G242" s="57">
        <f>+D242*F242</f>
        <v>0</v>
      </c>
      <c r="H242" s="58"/>
      <c r="I242" s="59" t="e">
        <f>+G242/$H$264</f>
        <v>#DIV/0!</v>
      </c>
      <c r="J242" s="72"/>
      <c r="K242" s="2"/>
    </row>
    <row r="243" spans="1:11" ht="21" x14ac:dyDescent="0.4">
      <c r="A243" s="148" t="s">
        <v>807</v>
      </c>
      <c r="B243" s="91" t="s">
        <v>759</v>
      </c>
      <c r="C243" s="70" t="s">
        <v>227</v>
      </c>
      <c r="D243" s="54"/>
      <c r="E243" s="55" t="s">
        <v>256</v>
      </c>
      <c r="F243" s="71"/>
      <c r="G243" s="57">
        <f>+D243*F243</f>
        <v>0</v>
      </c>
      <c r="H243" s="58"/>
      <c r="I243" s="59" t="e">
        <f>+G243/$H$264</f>
        <v>#DIV/0!</v>
      </c>
      <c r="J243" s="72"/>
      <c r="K243" s="2"/>
    </row>
    <row r="244" spans="1:11" ht="21.6" thickBot="1" x14ac:dyDescent="0.45">
      <c r="A244" s="148" t="s">
        <v>807</v>
      </c>
      <c r="B244" s="100" t="s">
        <v>562</v>
      </c>
      <c r="C244" s="124" t="s">
        <v>228</v>
      </c>
      <c r="D244" s="85"/>
      <c r="E244" s="86"/>
      <c r="F244" s="117"/>
      <c r="G244" s="88"/>
      <c r="H244" s="89"/>
      <c r="I244" s="90"/>
      <c r="J244" s="120"/>
      <c r="K244" s="2"/>
    </row>
    <row r="245" spans="1:11" ht="21" x14ac:dyDescent="0.4">
      <c r="A245" s="148" t="s">
        <v>807</v>
      </c>
      <c r="B245" s="52" t="s">
        <v>566</v>
      </c>
      <c r="C245" s="114" t="s">
        <v>229</v>
      </c>
      <c r="D245" s="54"/>
      <c r="E245" s="115"/>
      <c r="F245" s="55"/>
      <c r="G245" s="56"/>
      <c r="H245" s="58"/>
      <c r="I245" s="95"/>
      <c r="J245" s="56"/>
      <c r="K245" s="2"/>
    </row>
    <row r="246" spans="1:11" ht="21" x14ac:dyDescent="0.4">
      <c r="A246" s="148" t="s">
        <v>807</v>
      </c>
      <c r="B246" s="91" t="s">
        <v>760</v>
      </c>
      <c r="C246" s="108" t="s">
        <v>230</v>
      </c>
      <c r="D246" s="54"/>
      <c r="E246" s="55" t="s">
        <v>54</v>
      </c>
      <c r="F246" s="55"/>
      <c r="G246" s="57">
        <f>+D246*F246</f>
        <v>0</v>
      </c>
      <c r="H246" s="58"/>
      <c r="I246" s="59" t="e">
        <f>+G246/$H$264</f>
        <v>#DIV/0!</v>
      </c>
      <c r="J246" s="56"/>
      <c r="K246" s="2"/>
    </row>
    <row r="247" spans="1:11" ht="21" x14ac:dyDescent="0.4">
      <c r="A247" s="148" t="s">
        <v>807</v>
      </c>
      <c r="B247" s="52" t="s">
        <v>567</v>
      </c>
      <c r="C247" s="114" t="s">
        <v>231</v>
      </c>
      <c r="D247" s="54"/>
      <c r="E247" s="125"/>
      <c r="F247" s="55"/>
      <c r="G247" s="56"/>
      <c r="H247" s="58"/>
      <c r="I247" s="95"/>
      <c r="J247" s="56"/>
      <c r="K247" s="2"/>
    </row>
    <row r="248" spans="1:11" ht="21.6" thickBot="1" x14ac:dyDescent="0.45">
      <c r="A248" s="148" t="s">
        <v>807</v>
      </c>
      <c r="B248" s="52" t="s">
        <v>568</v>
      </c>
      <c r="C248" s="108" t="s">
        <v>232</v>
      </c>
      <c r="D248" s="54"/>
      <c r="E248" s="55" t="s">
        <v>258</v>
      </c>
      <c r="F248" s="55"/>
      <c r="G248" s="57">
        <f>+D248*F248</f>
        <v>0</v>
      </c>
      <c r="H248" s="58"/>
      <c r="I248" s="59" t="e">
        <f>+G248/$H$264</f>
        <v>#DIV/0!</v>
      </c>
      <c r="J248" s="56"/>
      <c r="K248" s="2"/>
    </row>
    <row r="249" spans="1:11" ht="21" x14ac:dyDescent="0.4">
      <c r="A249" s="148" t="s">
        <v>807</v>
      </c>
      <c r="B249" s="37" t="s">
        <v>548</v>
      </c>
      <c r="C249" s="37" t="s">
        <v>233</v>
      </c>
      <c r="D249" s="69"/>
      <c r="E249" s="39"/>
      <c r="F249" s="40"/>
      <c r="G249" s="40"/>
      <c r="H249" s="41">
        <f>SUM(G250:G251)</f>
        <v>0</v>
      </c>
      <c r="I249" s="42"/>
      <c r="J249" s="43" t="e">
        <f>SUM(I250:I251)</f>
        <v>#DIV/0!</v>
      </c>
      <c r="K249" s="2"/>
    </row>
    <row r="250" spans="1:11" ht="21" x14ac:dyDescent="0.4">
      <c r="A250" s="148" t="s">
        <v>807</v>
      </c>
      <c r="B250" s="52" t="s">
        <v>549</v>
      </c>
      <c r="C250" s="108" t="s">
        <v>234</v>
      </c>
      <c r="D250" s="108"/>
      <c r="E250" s="55" t="s">
        <v>54</v>
      </c>
      <c r="F250" s="54"/>
      <c r="G250" s="57">
        <f>+D250*F250</f>
        <v>0</v>
      </c>
      <c r="H250" s="58"/>
      <c r="I250" s="59" t="e">
        <f>+G250/$H$264</f>
        <v>#DIV/0!</v>
      </c>
      <c r="J250" s="73"/>
      <c r="K250" s="2"/>
    </row>
    <row r="251" spans="1:11" ht="21.6" thickBot="1" x14ac:dyDescent="0.45">
      <c r="A251" s="148" t="s">
        <v>807</v>
      </c>
      <c r="B251" s="52" t="s">
        <v>534</v>
      </c>
      <c r="C251" s="108" t="s">
        <v>235</v>
      </c>
      <c r="D251" s="108"/>
      <c r="E251" s="55" t="s">
        <v>54</v>
      </c>
      <c r="F251" s="55"/>
      <c r="G251" s="57">
        <f>+D251*F251</f>
        <v>0</v>
      </c>
      <c r="H251" s="58"/>
      <c r="I251" s="59" t="e">
        <f>+G251/$H$264</f>
        <v>#DIV/0!</v>
      </c>
      <c r="J251" s="56"/>
      <c r="K251" s="2"/>
    </row>
    <row r="252" spans="1:11" ht="21.6" thickBot="1" x14ac:dyDescent="0.45">
      <c r="A252" s="148" t="s">
        <v>807</v>
      </c>
      <c r="B252" s="37" t="s">
        <v>532</v>
      </c>
      <c r="C252" s="37" t="s">
        <v>75</v>
      </c>
      <c r="D252" s="69"/>
      <c r="E252" s="39"/>
      <c r="F252" s="40"/>
      <c r="G252" s="40"/>
      <c r="H252" s="41">
        <f>SUM(G253:G262)</f>
        <v>0</v>
      </c>
      <c r="I252" s="42"/>
      <c r="J252" s="43" t="e">
        <f>SUM(I253:I262)</f>
        <v>#DIV/0!</v>
      </c>
      <c r="K252" s="2"/>
    </row>
    <row r="253" spans="1:11" ht="21" x14ac:dyDescent="0.4">
      <c r="A253" s="148" t="s">
        <v>807</v>
      </c>
      <c r="B253" s="52" t="s">
        <v>533</v>
      </c>
      <c r="C253" s="108" t="s">
        <v>236</v>
      </c>
      <c r="D253" s="108"/>
      <c r="E253" s="55" t="s">
        <v>54</v>
      </c>
      <c r="F253" s="71"/>
      <c r="G253" s="57">
        <f t="shared" ref="G253:G262" si="10">+D253*F253</f>
        <v>0</v>
      </c>
      <c r="H253" s="58"/>
      <c r="I253" s="59" t="e">
        <f>+G253/$H$264</f>
        <v>#DIV/0!</v>
      </c>
      <c r="J253" s="72"/>
      <c r="K253" s="2"/>
    </row>
    <row r="254" spans="1:11" ht="21" x14ac:dyDescent="0.4">
      <c r="A254" s="148" t="s">
        <v>807</v>
      </c>
      <c r="B254" s="52" t="s">
        <v>534</v>
      </c>
      <c r="C254" s="108" t="s">
        <v>237</v>
      </c>
      <c r="D254" s="108"/>
      <c r="E254" s="55" t="s">
        <v>54</v>
      </c>
      <c r="F254" s="71"/>
      <c r="G254" s="57">
        <f t="shared" si="10"/>
        <v>0</v>
      </c>
      <c r="H254" s="58"/>
      <c r="I254" s="59" t="e">
        <f>+G254/$H$264</f>
        <v>#DIV/0!</v>
      </c>
      <c r="J254" s="72"/>
      <c r="K254" s="2"/>
    </row>
    <row r="255" spans="1:11" ht="21" x14ac:dyDescent="0.4">
      <c r="A255" s="148" t="s">
        <v>807</v>
      </c>
      <c r="B255" s="52" t="s">
        <v>535</v>
      </c>
      <c r="C255" s="108" t="s">
        <v>238</v>
      </c>
      <c r="D255" s="108"/>
      <c r="E255" s="55" t="s">
        <v>54</v>
      </c>
      <c r="F255" s="71"/>
      <c r="G255" s="57">
        <f t="shared" si="10"/>
        <v>0</v>
      </c>
      <c r="H255" s="58"/>
      <c r="I255" s="59" t="e">
        <f>+G255/$H$264</f>
        <v>#DIV/0!</v>
      </c>
      <c r="J255" s="72"/>
      <c r="K255" s="2"/>
    </row>
    <row r="256" spans="1:11" ht="21" x14ac:dyDescent="0.4">
      <c r="A256" s="148" t="s">
        <v>807</v>
      </c>
      <c r="B256" s="52" t="s">
        <v>536</v>
      </c>
      <c r="C256" s="108" t="s">
        <v>239</v>
      </c>
      <c r="D256" s="108"/>
      <c r="E256" s="55" t="s">
        <v>54</v>
      </c>
      <c r="F256" s="71"/>
      <c r="G256" s="57">
        <f t="shared" si="10"/>
        <v>0</v>
      </c>
      <c r="H256" s="58"/>
      <c r="I256" s="59" t="e">
        <f>+G256/$H$264</f>
        <v>#DIV/0!</v>
      </c>
      <c r="J256" s="72"/>
      <c r="K256" s="2"/>
    </row>
    <row r="257" spans="1:23" ht="21" x14ac:dyDescent="0.4">
      <c r="A257" s="148" t="s">
        <v>807</v>
      </c>
      <c r="B257" s="52" t="s">
        <v>537</v>
      </c>
      <c r="C257" s="108" t="s">
        <v>240</v>
      </c>
      <c r="D257" s="108"/>
      <c r="E257" s="55" t="s">
        <v>54</v>
      </c>
      <c r="F257" s="71"/>
      <c r="G257" s="57">
        <f t="shared" si="10"/>
        <v>0</v>
      </c>
      <c r="H257" s="58"/>
      <c r="I257" s="59" t="e">
        <f>+G257/$H$264</f>
        <v>#DIV/0!</v>
      </c>
      <c r="J257" s="72"/>
      <c r="K257" s="2"/>
    </row>
    <row r="258" spans="1:23" ht="21" x14ac:dyDescent="0.4">
      <c r="A258" s="148" t="s">
        <v>807</v>
      </c>
      <c r="B258" s="52" t="s">
        <v>538</v>
      </c>
      <c r="C258" s="108" t="s">
        <v>241</v>
      </c>
      <c r="D258" s="108"/>
      <c r="E258" s="55" t="s">
        <v>54</v>
      </c>
      <c r="F258" s="71"/>
      <c r="G258" s="57">
        <f t="shared" si="10"/>
        <v>0</v>
      </c>
      <c r="H258" s="58"/>
      <c r="I258" s="59" t="e">
        <f>+G258/$H$264</f>
        <v>#DIV/0!</v>
      </c>
      <c r="J258" s="72"/>
      <c r="K258" s="2"/>
    </row>
    <row r="259" spans="1:23" ht="21" x14ac:dyDescent="0.4">
      <c r="A259" s="148" t="s">
        <v>807</v>
      </c>
      <c r="B259" s="52" t="s">
        <v>539</v>
      </c>
      <c r="C259" s="108" t="s">
        <v>242</v>
      </c>
      <c r="D259" s="108"/>
      <c r="E259" s="55" t="s">
        <v>54</v>
      </c>
      <c r="F259" s="55"/>
      <c r="G259" s="57">
        <f t="shared" si="10"/>
        <v>0</v>
      </c>
      <c r="H259" s="58"/>
      <c r="I259" s="59" t="e">
        <f>+G259/$H$264</f>
        <v>#DIV/0!</v>
      </c>
      <c r="J259" s="56"/>
      <c r="K259" s="2"/>
    </row>
    <row r="260" spans="1:23" ht="21" x14ac:dyDescent="0.4">
      <c r="A260" s="148" t="s">
        <v>807</v>
      </c>
      <c r="B260" s="52" t="s">
        <v>541</v>
      </c>
      <c r="C260" s="108" t="s">
        <v>184</v>
      </c>
      <c r="D260" s="108"/>
      <c r="E260" s="55" t="s">
        <v>54</v>
      </c>
      <c r="F260" s="55"/>
      <c r="G260" s="57">
        <f>+D260*F260</f>
        <v>0</v>
      </c>
      <c r="H260" s="58"/>
      <c r="I260" s="59" t="e">
        <f>+G260/$H$264</f>
        <v>#DIV/0!</v>
      </c>
      <c r="J260" s="56"/>
      <c r="K260" s="2"/>
    </row>
    <row r="261" spans="1:23" ht="21" x14ac:dyDescent="0.4">
      <c r="A261" s="148" t="s">
        <v>807</v>
      </c>
      <c r="B261" s="52" t="s">
        <v>546</v>
      </c>
      <c r="C261" s="108" t="s">
        <v>243</v>
      </c>
      <c r="D261" s="108"/>
      <c r="E261" s="55" t="s">
        <v>54</v>
      </c>
      <c r="F261" s="55"/>
      <c r="G261" s="57">
        <f t="shared" si="10"/>
        <v>0</v>
      </c>
      <c r="H261" s="58"/>
      <c r="I261" s="59" t="e">
        <f>+G261/$H$264</f>
        <v>#DIV/0!</v>
      </c>
      <c r="J261" s="56"/>
      <c r="K261" s="2"/>
    </row>
    <row r="262" spans="1:23" ht="21" x14ac:dyDescent="0.4">
      <c r="A262" s="148" t="s">
        <v>807</v>
      </c>
      <c r="B262" s="52" t="s">
        <v>547</v>
      </c>
      <c r="C262" s="108" t="s">
        <v>244</v>
      </c>
      <c r="D262" s="108"/>
      <c r="E262" s="55" t="s">
        <v>54</v>
      </c>
      <c r="F262" s="55"/>
      <c r="G262" s="57">
        <f t="shared" si="10"/>
        <v>0</v>
      </c>
      <c r="H262" s="58"/>
      <c r="I262" s="59" t="e">
        <f>+G262/$H$264</f>
        <v>#DIV/0!</v>
      </c>
      <c r="J262" s="56"/>
      <c r="K262" s="2"/>
    </row>
    <row r="263" spans="1:23" ht="21.6" thickBot="1" x14ac:dyDescent="0.45">
      <c r="B263" s="126"/>
      <c r="C263" s="127"/>
      <c r="D263" s="128"/>
      <c r="E263" s="129"/>
      <c r="F263" s="128"/>
      <c r="G263" s="128"/>
      <c r="H263" s="130"/>
      <c r="I263" s="130"/>
      <c r="J263" s="131"/>
      <c r="K263" s="2"/>
    </row>
    <row r="264" spans="1:23" ht="29.25" customHeight="1" x14ac:dyDescent="0.55000000000000004">
      <c r="B264" s="132" t="s">
        <v>245</v>
      </c>
      <c r="C264" s="132"/>
      <c r="D264" s="133"/>
      <c r="E264" s="134"/>
      <c r="F264" s="135"/>
      <c r="G264" s="136"/>
      <c r="H264" s="137">
        <f>SUM(H17:H262)</f>
        <v>0</v>
      </c>
      <c r="I264" s="138"/>
      <c r="J264" s="137" t="e">
        <f>SUM(J17:J262)</f>
        <v>#DIV/0!</v>
      </c>
      <c r="K264" s="139"/>
      <c r="L264" s="139"/>
      <c r="M264" s="139"/>
      <c r="N264" s="139"/>
      <c r="O264" s="139"/>
      <c r="P264" s="139"/>
      <c r="Q264" s="139"/>
      <c r="R264" s="139"/>
      <c r="S264" s="139"/>
      <c r="T264" s="139"/>
      <c r="U264" s="139"/>
      <c r="V264" s="139"/>
      <c r="W264" s="139"/>
    </row>
    <row r="265" spans="1:23" ht="21" customHeight="1" x14ac:dyDescent="0.4">
      <c r="B265" s="140"/>
      <c r="C265" s="141"/>
      <c r="D265" s="140"/>
      <c r="E265" s="142"/>
      <c r="F265" s="140"/>
      <c r="G265" s="140"/>
      <c r="H265" s="140"/>
      <c r="I265" s="140"/>
      <c r="J265" s="140"/>
    </row>
    <row r="266" spans="1:23" ht="101.4" customHeight="1" x14ac:dyDescent="0.4">
      <c r="B266" s="143" t="s">
        <v>809</v>
      </c>
      <c r="C266" s="143"/>
      <c r="D266" s="140"/>
      <c r="E266" s="142"/>
      <c r="F266" s="140"/>
      <c r="G266" s="140"/>
      <c r="H266" s="140"/>
      <c r="I266" s="140"/>
      <c r="J266" s="140"/>
    </row>
    <row r="267" spans="1:23" ht="15" customHeight="1" x14ac:dyDescent="0.4">
      <c r="B267" s="143"/>
      <c r="C267" s="143"/>
      <c r="D267" s="140"/>
      <c r="E267" s="142"/>
      <c r="F267" s="140"/>
      <c r="G267" s="140"/>
      <c r="H267" s="140"/>
      <c r="I267" s="140"/>
      <c r="J267" s="140"/>
    </row>
    <row r="268" spans="1:23" ht="21" x14ac:dyDescent="0.4">
      <c r="B268" s="140"/>
      <c r="C268" s="140"/>
      <c r="D268" s="140"/>
      <c r="E268" s="142"/>
      <c r="F268" s="140"/>
      <c r="G268" s="140"/>
      <c r="H268" s="140"/>
      <c r="I268" s="140"/>
      <c r="J268" s="140"/>
    </row>
    <row r="269" spans="1:23" ht="21" x14ac:dyDescent="0.4">
      <c r="B269" s="140"/>
      <c r="C269" s="140"/>
      <c r="D269" s="140"/>
      <c r="E269" s="142"/>
      <c r="F269" s="140"/>
      <c r="G269" s="140"/>
      <c r="H269" s="140"/>
      <c r="I269" s="140"/>
      <c r="J269" s="140"/>
    </row>
    <row r="270" spans="1:23" ht="21" x14ac:dyDescent="0.4">
      <c r="B270" s="140"/>
      <c r="C270" s="140"/>
      <c r="D270" s="140"/>
      <c r="E270" s="142"/>
      <c r="F270" s="140"/>
      <c r="G270" s="140"/>
      <c r="H270" s="140"/>
      <c r="I270" s="140"/>
      <c r="J270" s="140"/>
    </row>
    <row r="271" spans="1:23" ht="21" x14ac:dyDescent="0.4">
      <c r="B271" s="140"/>
      <c r="C271" s="140"/>
      <c r="D271" s="140"/>
      <c r="E271" s="142"/>
      <c r="F271" s="140"/>
      <c r="G271" s="140"/>
      <c r="H271" s="140"/>
      <c r="I271" s="140"/>
      <c r="J271" s="140"/>
    </row>
    <row r="272" spans="1:23" ht="21" x14ac:dyDescent="0.4">
      <c r="B272" s="140"/>
      <c r="C272" s="140"/>
      <c r="D272" s="140"/>
      <c r="E272" s="142"/>
      <c r="F272" s="140"/>
      <c r="G272" s="140"/>
      <c r="H272" s="140"/>
      <c r="I272" s="140"/>
      <c r="J272" s="140"/>
    </row>
    <row r="273" spans="2:10" ht="21" x14ac:dyDescent="0.4">
      <c r="B273" s="140"/>
      <c r="C273" s="140"/>
      <c r="D273" s="140"/>
      <c r="E273" s="142"/>
      <c r="F273" s="140"/>
      <c r="G273" s="140"/>
      <c r="H273" s="140"/>
      <c r="I273" s="140"/>
      <c r="J273" s="140"/>
    </row>
    <row r="274" spans="2:10" ht="21" x14ac:dyDescent="0.4">
      <c r="B274" s="140"/>
      <c r="C274" s="140"/>
      <c r="D274" s="140"/>
      <c r="E274" s="142"/>
      <c r="F274" s="140"/>
      <c r="G274" s="140"/>
      <c r="H274" s="140"/>
      <c r="I274" s="140"/>
      <c r="J274" s="140"/>
    </row>
    <row r="275" spans="2:10" ht="21" x14ac:dyDescent="0.4">
      <c r="B275" s="140"/>
      <c r="C275" s="140"/>
      <c r="D275" s="140"/>
      <c r="E275" s="142"/>
      <c r="F275" s="140"/>
      <c r="G275" s="140"/>
      <c r="H275" s="140"/>
      <c r="I275" s="140"/>
      <c r="J275" s="140"/>
    </row>
    <row r="276" spans="2:10" ht="21" x14ac:dyDescent="0.4">
      <c r="B276" s="140"/>
      <c r="C276" s="140"/>
      <c r="D276" s="140"/>
      <c r="E276" s="142"/>
      <c r="F276" s="140"/>
      <c r="G276" s="140"/>
      <c r="H276" s="140"/>
      <c r="I276" s="140"/>
      <c r="J276" s="140"/>
    </row>
    <row r="277" spans="2:10" ht="21" x14ac:dyDescent="0.4">
      <c r="B277" s="140"/>
      <c r="C277" s="140"/>
      <c r="D277" s="140"/>
      <c r="E277" s="142"/>
      <c r="F277" s="140"/>
      <c r="G277" s="140"/>
      <c r="H277" s="140"/>
      <c r="I277" s="140"/>
      <c r="J277" s="140"/>
    </row>
    <row r="278" spans="2:10" ht="31.5" customHeight="1" x14ac:dyDescent="0.4">
      <c r="B278" s="140"/>
      <c r="C278" s="140"/>
      <c r="D278" s="140"/>
      <c r="E278" s="142"/>
      <c r="F278" s="140"/>
      <c r="G278" s="140"/>
      <c r="H278" s="140"/>
      <c r="I278" s="140"/>
      <c r="J278" s="140"/>
    </row>
    <row r="279" spans="2:10" ht="21" x14ac:dyDescent="0.4">
      <c r="B279" s="140"/>
      <c r="C279" s="140"/>
      <c r="D279" s="140"/>
      <c r="E279" s="142"/>
      <c r="F279" s="140"/>
      <c r="G279" s="140"/>
      <c r="H279" s="140"/>
      <c r="I279" s="140"/>
      <c r="J279" s="140"/>
    </row>
    <row r="280" spans="2:10" ht="21" x14ac:dyDescent="0.4">
      <c r="B280" s="140"/>
      <c r="C280" s="140"/>
      <c r="D280" s="140"/>
      <c r="E280" s="142"/>
      <c r="F280" s="140"/>
      <c r="G280" s="140"/>
      <c r="H280" s="140"/>
      <c r="I280" s="140"/>
      <c r="J280" s="140"/>
    </row>
    <row r="281" spans="2:10" ht="21" x14ac:dyDescent="0.4">
      <c r="B281" s="140"/>
      <c r="C281" s="140"/>
      <c r="D281" s="140"/>
      <c r="E281" s="142"/>
      <c r="F281" s="140"/>
      <c r="G281" s="140"/>
      <c r="H281" s="140"/>
      <c r="I281" s="140"/>
      <c r="J281" s="140"/>
    </row>
    <row r="282" spans="2:10" ht="21" x14ac:dyDescent="0.4">
      <c r="B282" s="140"/>
      <c r="C282" s="140"/>
      <c r="D282" s="140"/>
      <c r="E282" s="142"/>
      <c r="F282" s="140"/>
      <c r="G282" s="140"/>
      <c r="H282" s="140"/>
      <c r="I282" s="140"/>
      <c r="J282" s="140"/>
    </row>
    <row r="283" spans="2:10" ht="21" x14ac:dyDescent="0.4">
      <c r="B283" s="140"/>
      <c r="C283" s="140"/>
      <c r="D283" s="140"/>
      <c r="E283" s="142"/>
      <c r="F283" s="140"/>
      <c r="G283" s="140"/>
      <c r="H283" s="140"/>
      <c r="I283" s="140"/>
      <c r="J283" s="140"/>
    </row>
    <row r="284" spans="2:10" ht="15" customHeight="1" x14ac:dyDescent="0.4">
      <c r="B284" s="140"/>
      <c r="C284" s="140"/>
      <c r="D284" s="140"/>
      <c r="E284" s="142"/>
      <c r="F284" s="140"/>
      <c r="G284" s="140"/>
      <c r="H284" s="140"/>
      <c r="I284" s="140"/>
      <c r="J284" s="140"/>
    </row>
    <row r="285" spans="2:10" ht="21" x14ac:dyDescent="0.4">
      <c r="B285" s="140"/>
      <c r="C285" s="140"/>
      <c r="D285" s="140"/>
      <c r="E285" s="142"/>
      <c r="F285" s="140"/>
      <c r="G285" s="140"/>
      <c r="H285" s="140"/>
      <c r="I285" s="140"/>
      <c r="J285" s="140"/>
    </row>
    <row r="286" spans="2:10" ht="21" x14ac:dyDescent="0.4">
      <c r="B286" s="140"/>
      <c r="C286" s="140"/>
      <c r="D286" s="140"/>
      <c r="E286" s="142"/>
      <c r="F286" s="140"/>
      <c r="G286" s="140"/>
      <c r="H286" s="140"/>
      <c r="I286" s="140"/>
      <c r="J286" s="140"/>
    </row>
    <row r="287" spans="2:10" ht="21" x14ac:dyDescent="0.4">
      <c r="B287" s="140"/>
      <c r="C287" s="140"/>
      <c r="D287" s="140"/>
      <c r="E287" s="142"/>
      <c r="F287" s="140"/>
      <c r="G287" s="140"/>
      <c r="H287" s="140"/>
      <c r="I287" s="140"/>
      <c r="J287" s="140"/>
    </row>
    <row r="288" spans="2:10" ht="21" x14ac:dyDescent="0.4">
      <c r="B288" s="140"/>
      <c r="C288" s="140"/>
      <c r="D288" s="140"/>
      <c r="E288" s="142"/>
      <c r="F288" s="140"/>
      <c r="G288" s="140"/>
      <c r="H288" s="140"/>
      <c r="I288" s="140"/>
      <c r="J288" s="140"/>
    </row>
    <row r="289" spans="2:10" ht="21" x14ac:dyDescent="0.4">
      <c r="B289" s="140"/>
      <c r="C289" s="140"/>
      <c r="D289" s="140"/>
      <c r="E289" s="142"/>
      <c r="F289" s="140"/>
      <c r="G289" s="140"/>
      <c r="H289" s="140"/>
      <c r="I289" s="140"/>
      <c r="J289" s="140"/>
    </row>
    <row r="290" spans="2:10" ht="21" x14ac:dyDescent="0.4">
      <c r="B290" s="140"/>
      <c r="C290" s="140"/>
      <c r="D290" s="140"/>
      <c r="E290" s="142"/>
      <c r="F290" s="140"/>
      <c r="G290" s="140"/>
      <c r="H290" s="140"/>
      <c r="I290" s="140"/>
      <c r="J290" s="140"/>
    </row>
    <row r="291" spans="2:10" ht="21" x14ac:dyDescent="0.4">
      <c r="B291" s="140"/>
      <c r="C291" s="140"/>
      <c r="D291" s="140"/>
      <c r="E291" s="142"/>
      <c r="F291" s="140"/>
      <c r="G291" s="140"/>
      <c r="H291" s="140"/>
      <c r="I291" s="140"/>
      <c r="J291" s="140"/>
    </row>
    <row r="292" spans="2:10" ht="21" x14ac:dyDescent="0.4">
      <c r="B292" s="140"/>
      <c r="C292" s="140"/>
      <c r="D292" s="140"/>
      <c r="E292" s="142"/>
      <c r="F292" s="140"/>
      <c r="G292" s="140"/>
      <c r="H292" s="140"/>
      <c r="I292" s="140"/>
      <c r="J292" s="140"/>
    </row>
    <row r="293" spans="2:10" ht="21" x14ac:dyDescent="0.4">
      <c r="B293" s="140"/>
      <c r="C293" s="140"/>
      <c r="D293" s="140"/>
      <c r="E293" s="142"/>
      <c r="F293" s="140"/>
      <c r="G293" s="140"/>
      <c r="H293" s="140"/>
      <c r="I293" s="140"/>
      <c r="J293" s="140"/>
    </row>
    <row r="294" spans="2:10" ht="21" x14ac:dyDescent="0.4">
      <c r="B294" s="140"/>
      <c r="C294" s="140"/>
      <c r="D294" s="140"/>
      <c r="E294" s="142"/>
      <c r="F294" s="140"/>
      <c r="G294" s="140"/>
      <c r="H294" s="140"/>
      <c r="I294" s="140"/>
      <c r="J294" s="140"/>
    </row>
    <row r="295" spans="2:10" ht="21" x14ac:dyDescent="0.4">
      <c r="B295" s="140"/>
      <c r="C295" s="140"/>
      <c r="D295" s="140"/>
      <c r="E295" s="142"/>
      <c r="F295" s="140"/>
      <c r="G295" s="140"/>
      <c r="H295" s="140"/>
      <c r="I295" s="140"/>
      <c r="J295" s="140"/>
    </row>
    <row r="296" spans="2:10" ht="21" x14ac:dyDescent="0.4">
      <c r="B296" s="140"/>
      <c r="C296" s="140"/>
      <c r="D296" s="140"/>
      <c r="E296" s="142"/>
      <c r="F296" s="140"/>
      <c r="G296" s="140"/>
      <c r="H296" s="140"/>
      <c r="I296" s="140"/>
      <c r="J296" s="140"/>
    </row>
    <row r="297" spans="2:10" ht="21" x14ac:dyDescent="0.4">
      <c r="B297" s="140"/>
      <c r="C297" s="140"/>
      <c r="D297" s="140"/>
      <c r="E297" s="142"/>
      <c r="F297" s="140"/>
      <c r="G297" s="140"/>
      <c r="H297" s="140"/>
      <c r="I297" s="140"/>
      <c r="J297" s="140"/>
    </row>
    <row r="298" spans="2:10" ht="21" x14ac:dyDescent="0.4">
      <c r="B298" s="140"/>
      <c r="C298" s="140"/>
      <c r="D298" s="140"/>
      <c r="E298" s="142"/>
      <c r="F298" s="140"/>
      <c r="G298" s="140"/>
      <c r="H298" s="140"/>
      <c r="I298" s="140"/>
      <c r="J298" s="140"/>
    </row>
    <row r="299" spans="2:10" x14ac:dyDescent="0.3">
      <c r="B299" s="140"/>
      <c r="C299" s="140"/>
      <c r="D299" s="140"/>
      <c r="E299" s="144"/>
      <c r="F299" s="140"/>
      <c r="G299" s="140"/>
      <c r="H299" s="140"/>
      <c r="I299" s="140"/>
      <c r="J299" s="140"/>
    </row>
    <row r="300" spans="2:10" x14ac:dyDescent="0.3">
      <c r="B300" s="140"/>
      <c r="C300" s="140"/>
      <c r="D300" s="140"/>
      <c r="E300" s="144"/>
      <c r="F300" s="140"/>
      <c r="G300" s="140"/>
      <c r="H300" s="140"/>
      <c r="I300" s="140"/>
      <c r="J300" s="140"/>
    </row>
    <row r="301" spans="2:10" x14ac:dyDescent="0.3">
      <c r="B301" s="140"/>
      <c r="C301" s="140"/>
      <c r="D301" s="140"/>
      <c r="E301" s="144"/>
      <c r="F301" s="140"/>
      <c r="G301" s="140"/>
      <c r="H301" s="140"/>
      <c r="I301" s="140"/>
      <c r="J301" s="140"/>
    </row>
    <row r="302" spans="2:10" x14ac:dyDescent="0.3">
      <c r="B302" s="140"/>
      <c r="C302" s="140"/>
      <c r="D302" s="140"/>
      <c r="E302" s="144"/>
      <c r="F302" s="140"/>
      <c r="G302" s="140"/>
      <c r="H302" s="140"/>
      <c r="I302" s="140"/>
      <c r="J302" s="140"/>
    </row>
    <row r="303" spans="2:10" x14ac:dyDescent="0.3">
      <c r="B303" s="140"/>
      <c r="C303" s="140"/>
      <c r="D303" s="140"/>
      <c r="E303" s="144"/>
      <c r="F303" s="140"/>
      <c r="G303" s="140"/>
      <c r="H303" s="140"/>
      <c r="I303" s="140"/>
      <c r="J303" s="140"/>
    </row>
    <row r="304" spans="2:10" x14ac:dyDescent="0.3">
      <c r="B304" s="140"/>
      <c r="C304" s="140"/>
      <c r="D304" s="140"/>
      <c r="E304" s="144"/>
      <c r="F304" s="140"/>
      <c r="G304" s="140"/>
      <c r="H304" s="140"/>
      <c r="I304" s="140"/>
      <c r="J304" s="140"/>
    </row>
    <row r="305" spans="2:10" x14ac:dyDescent="0.3">
      <c r="B305" s="140"/>
      <c r="C305" s="140"/>
      <c r="D305" s="140"/>
      <c r="E305" s="144"/>
      <c r="F305" s="140"/>
      <c r="G305" s="140"/>
      <c r="H305" s="140"/>
      <c r="I305" s="140"/>
      <c r="J305" s="140"/>
    </row>
    <row r="306" spans="2:10" x14ac:dyDescent="0.3">
      <c r="B306" s="140"/>
      <c r="C306" s="140"/>
      <c r="D306" s="140"/>
      <c r="E306" s="144"/>
      <c r="F306" s="140"/>
      <c r="G306" s="140"/>
      <c r="H306" s="140"/>
      <c r="I306" s="140"/>
      <c r="J306" s="140"/>
    </row>
    <row r="307" spans="2:10" x14ac:dyDescent="0.3">
      <c r="B307" s="140"/>
      <c r="C307" s="140"/>
      <c r="D307" s="140"/>
      <c r="E307" s="144"/>
      <c r="F307" s="140"/>
      <c r="G307" s="140"/>
      <c r="H307" s="140"/>
      <c r="I307" s="140"/>
      <c r="J307" s="140"/>
    </row>
    <row r="308" spans="2:10" x14ac:dyDescent="0.3">
      <c r="B308" s="140"/>
      <c r="C308" s="140"/>
      <c r="D308" s="140"/>
      <c r="E308" s="144"/>
      <c r="F308" s="140"/>
      <c r="G308" s="140"/>
      <c r="H308" s="140"/>
      <c r="I308" s="140"/>
      <c r="J308" s="140"/>
    </row>
    <row r="309" spans="2:10" x14ac:dyDescent="0.3">
      <c r="B309" s="140"/>
      <c r="C309" s="140"/>
      <c r="D309" s="140"/>
      <c r="E309" s="144"/>
      <c r="F309" s="140"/>
      <c r="G309" s="140"/>
      <c r="H309" s="140"/>
      <c r="I309" s="140"/>
      <c r="J309" s="140"/>
    </row>
    <row r="310" spans="2:10" x14ac:dyDescent="0.3">
      <c r="B310" s="140"/>
      <c r="C310" s="140"/>
      <c r="D310" s="140"/>
      <c r="E310" s="144"/>
      <c r="F310" s="140"/>
      <c r="G310" s="140"/>
      <c r="H310" s="140"/>
      <c r="I310" s="140"/>
      <c r="J310" s="140"/>
    </row>
    <row r="311" spans="2:10" x14ac:dyDescent="0.3">
      <c r="B311" s="140"/>
      <c r="C311" s="140"/>
      <c r="D311" s="140"/>
      <c r="E311" s="144"/>
      <c r="F311" s="140"/>
      <c r="G311" s="140"/>
      <c r="H311" s="140"/>
      <c r="I311" s="140"/>
      <c r="J311" s="140"/>
    </row>
    <row r="312" spans="2:10" x14ac:dyDescent="0.3">
      <c r="B312" s="140"/>
      <c r="C312" s="140"/>
      <c r="D312" s="140"/>
      <c r="E312" s="144"/>
      <c r="F312" s="140"/>
      <c r="G312" s="140"/>
      <c r="H312" s="140"/>
      <c r="I312" s="140"/>
      <c r="J312" s="140"/>
    </row>
    <row r="313" spans="2:10" x14ac:dyDescent="0.3">
      <c r="B313" s="140"/>
      <c r="C313" s="140"/>
      <c r="D313" s="140"/>
      <c r="E313" s="144"/>
      <c r="F313" s="140"/>
      <c r="G313" s="140"/>
      <c r="H313" s="140"/>
      <c r="I313" s="140"/>
      <c r="J313" s="140"/>
    </row>
    <row r="314" spans="2:10" x14ac:dyDescent="0.3">
      <c r="B314" s="140"/>
      <c r="C314" s="140"/>
      <c r="D314" s="140"/>
      <c r="E314" s="144"/>
      <c r="F314" s="140"/>
      <c r="G314" s="140"/>
      <c r="H314" s="140"/>
      <c r="I314" s="140"/>
      <c r="J314" s="140"/>
    </row>
    <row r="315" spans="2:10" x14ac:dyDescent="0.3">
      <c r="B315" s="140"/>
      <c r="C315" s="140"/>
      <c r="D315" s="140"/>
      <c r="E315" s="144"/>
      <c r="F315" s="140"/>
      <c r="G315" s="140"/>
      <c r="H315" s="140"/>
      <c r="I315" s="140"/>
      <c r="J315" s="140"/>
    </row>
    <row r="316" spans="2:10" x14ac:dyDescent="0.3">
      <c r="B316" s="140"/>
      <c r="C316" s="140"/>
      <c r="D316" s="140"/>
      <c r="E316" s="144"/>
      <c r="F316" s="140"/>
      <c r="G316" s="140"/>
      <c r="H316" s="140"/>
      <c r="I316" s="140"/>
      <c r="J316" s="140"/>
    </row>
    <row r="317" spans="2:10" x14ac:dyDescent="0.3">
      <c r="B317" s="140"/>
      <c r="C317" s="140"/>
      <c r="D317" s="140"/>
      <c r="E317" s="144"/>
      <c r="F317" s="140"/>
      <c r="G317" s="140"/>
      <c r="H317" s="140"/>
      <c r="I317" s="140"/>
      <c r="J317" s="140"/>
    </row>
    <row r="318" spans="2:10" x14ac:dyDescent="0.3">
      <c r="B318" s="140"/>
      <c r="C318" s="140"/>
      <c r="D318" s="140"/>
      <c r="E318" s="144"/>
      <c r="F318" s="140"/>
      <c r="G318" s="140"/>
      <c r="H318" s="140"/>
      <c r="I318" s="140"/>
      <c r="J318" s="140"/>
    </row>
    <row r="319" spans="2:10" x14ac:dyDescent="0.3">
      <c r="B319" s="140"/>
      <c r="C319" s="140"/>
      <c r="D319" s="140"/>
      <c r="E319" s="144"/>
      <c r="F319" s="140"/>
      <c r="G319" s="140"/>
      <c r="H319" s="140"/>
      <c r="I319" s="140"/>
      <c r="J319" s="140"/>
    </row>
    <row r="320" spans="2:10" x14ac:dyDescent="0.3">
      <c r="B320" s="140"/>
      <c r="C320" s="140"/>
      <c r="D320" s="140"/>
      <c r="E320" s="144"/>
      <c r="F320" s="140"/>
      <c r="G320" s="140"/>
      <c r="H320" s="140"/>
      <c r="I320" s="140"/>
      <c r="J320" s="140"/>
    </row>
    <row r="321" spans="2:10" x14ac:dyDescent="0.3">
      <c r="B321" s="140"/>
      <c r="C321" s="140"/>
      <c r="D321" s="140"/>
      <c r="E321" s="144"/>
      <c r="F321" s="140"/>
      <c r="G321" s="140"/>
      <c r="H321" s="140"/>
      <c r="I321" s="140"/>
      <c r="J321" s="140"/>
    </row>
    <row r="322" spans="2:10" x14ac:dyDescent="0.3">
      <c r="B322" s="140"/>
      <c r="C322" s="140"/>
      <c r="D322" s="140"/>
      <c r="E322" s="144"/>
      <c r="F322" s="140"/>
      <c r="G322" s="140"/>
      <c r="H322" s="140"/>
      <c r="I322" s="140"/>
      <c r="J322" s="140"/>
    </row>
    <row r="323" spans="2:10" x14ac:dyDescent="0.3">
      <c r="B323" s="140"/>
      <c r="C323" s="140"/>
      <c r="D323" s="140"/>
      <c r="E323" s="144"/>
      <c r="F323" s="140"/>
      <c r="G323" s="140"/>
      <c r="H323" s="140"/>
      <c r="I323" s="140"/>
      <c r="J323" s="140"/>
    </row>
    <row r="324" spans="2:10" x14ac:dyDescent="0.3">
      <c r="B324" s="140"/>
      <c r="C324" s="140"/>
      <c r="D324" s="140"/>
      <c r="E324" s="144"/>
      <c r="F324" s="140"/>
      <c r="G324" s="140"/>
      <c r="H324" s="140"/>
      <c r="I324" s="140"/>
      <c r="J324" s="140"/>
    </row>
    <row r="325" spans="2:10" x14ac:dyDescent="0.3">
      <c r="B325" s="140"/>
      <c r="C325" s="140"/>
      <c r="D325" s="140"/>
      <c r="E325" s="144"/>
      <c r="F325" s="140"/>
      <c r="G325" s="140"/>
      <c r="H325" s="140"/>
      <c r="I325" s="140"/>
      <c r="J325" s="140"/>
    </row>
    <row r="326" spans="2:10" x14ac:dyDescent="0.3">
      <c r="B326" s="140"/>
      <c r="C326" s="140"/>
      <c r="D326" s="140"/>
      <c r="E326" s="144"/>
      <c r="F326" s="140"/>
      <c r="G326" s="140"/>
      <c r="H326" s="140"/>
      <c r="I326" s="140"/>
      <c r="J326" s="140"/>
    </row>
    <row r="327" spans="2:10" x14ac:dyDescent="0.3">
      <c r="B327" s="140"/>
      <c r="C327" s="140"/>
      <c r="D327" s="140"/>
      <c r="E327" s="144"/>
      <c r="F327" s="140"/>
      <c r="G327" s="140"/>
      <c r="H327" s="140"/>
      <c r="I327" s="140"/>
      <c r="J327" s="140"/>
    </row>
    <row r="328" spans="2:10" x14ac:dyDescent="0.3">
      <c r="B328" s="140"/>
      <c r="C328" s="140"/>
      <c r="D328" s="140"/>
      <c r="E328" s="144"/>
      <c r="F328" s="140"/>
      <c r="G328" s="140"/>
      <c r="H328" s="140"/>
      <c r="I328" s="140"/>
      <c r="J328" s="140"/>
    </row>
    <row r="329" spans="2:10" x14ac:dyDescent="0.3">
      <c r="B329" s="140"/>
      <c r="C329" s="140"/>
      <c r="D329" s="140"/>
      <c r="E329" s="144"/>
      <c r="F329" s="140"/>
      <c r="G329" s="140"/>
      <c r="H329" s="140"/>
      <c r="I329" s="140"/>
      <c r="J329" s="140"/>
    </row>
    <row r="330" spans="2:10" x14ac:dyDescent="0.3">
      <c r="B330" s="140"/>
      <c r="C330" s="140"/>
      <c r="D330" s="140"/>
      <c r="E330" s="144"/>
      <c r="F330" s="140"/>
      <c r="G330" s="140"/>
      <c r="H330" s="140"/>
      <c r="I330" s="140"/>
      <c r="J330" s="140"/>
    </row>
    <row r="331" spans="2:10" x14ac:dyDescent="0.3">
      <c r="B331" s="140"/>
      <c r="C331" s="140"/>
      <c r="D331" s="140"/>
      <c r="E331" s="144"/>
      <c r="F331" s="140"/>
      <c r="G331" s="140"/>
      <c r="H331" s="140"/>
      <c r="I331" s="140"/>
      <c r="J331" s="140"/>
    </row>
    <row r="332" spans="2:10" x14ac:dyDescent="0.3">
      <c r="B332" s="140"/>
      <c r="C332" s="140"/>
      <c r="D332" s="140"/>
      <c r="E332" s="144"/>
      <c r="F332" s="140"/>
      <c r="G332" s="140"/>
      <c r="H332" s="140"/>
      <c r="I332" s="140"/>
      <c r="J332" s="140"/>
    </row>
    <row r="333" spans="2:10" x14ac:dyDescent="0.3">
      <c r="B333" s="140"/>
      <c r="C333" s="140"/>
      <c r="D333" s="140"/>
      <c r="E333" s="144"/>
      <c r="F333" s="140"/>
      <c r="G333" s="140"/>
      <c r="H333" s="140"/>
      <c r="I333" s="140"/>
      <c r="J333" s="140"/>
    </row>
    <row r="334" spans="2:10" x14ac:dyDescent="0.3">
      <c r="B334" s="140"/>
      <c r="C334" s="140"/>
      <c r="D334" s="140"/>
      <c r="E334" s="144"/>
      <c r="F334" s="140"/>
      <c r="G334" s="140"/>
      <c r="H334" s="140"/>
      <c r="I334" s="140"/>
      <c r="J334" s="140"/>
    </row>
    <row r="335" spans="2:10" x14ac:dyDescent="0.3">
      <c r="B335" s="140"/>
      <c r="C335" s="140"/>
      <c r="D335" s="140"/>
      <c r="E335" s="144"/>
      <c r="F335" s="140"/>
      <c r="G335" s="140"/>
      <c r="H335" s="140"/>
      <c r="I335" s="140"/>
      <c r="J335" s="140"/>
    </row>
    <row r="336" spans="2:10" x14ac:dyDescent="0.3">
      <c r="B336" s="140"/>
      <c r="C336" s="140"/>
      <c r="D336" s="140"/>
      <c r="E336" s="144"/>
      <c r="F336" s="140"/>
      <c r="G336" s="140"/>
      <c r="H336" s="140"/>
      <c r="I336" s="140"/>
      <c r="J336" s="140"/>
    </row>
    <row r="337" spans="2:10" x14ac:dyDescent="0.3">
      <c r="B337" s="140"/>
      <c r="C337" s="140"/>
      <c r="D337" s="140"/>
      <c r="E337" s="144"/>
      <c r="F337" s="140"/>
      <c r="G337" s="140"/>
      <c r="H337" s="140"/>
      <c r="I337" s="140"/>
      <c r="J337" s="140"/>
    </row>
    <row r="338" spans="2:10" x14ac:dyDescent="0.3">
      <c r="B338" s="140"/>
      <c r="C338" s="140"/>
      <c r="D338" s="140"/>
      <c r="E338" s="144"/>
      <c r="F338" s="140"/>
      <c r="G338" s="140"/>
      <c r="H338" s="140"/>
      <c r="I338" s="140"/>
      <c r="J338" s="140"/>
    </row>
    <row r="339" spans="2:10" x14ac:dyDescent="0.3">
      <c r="B339" s="140"/>
      <c r="C339" s="140"/>
      <c r="D339" s="140"/>
      <c r="E339" s="144"/>
      <c r="F339" s="140"/>
      <c r="G339" s="140"/>
      <c r="H339" s="140"/>
      <c r="I339" s="140"/>
      <c r="J339" s="140"/>
    </row>
    <row r="340" spans="2:10" x14ac:dyDescent="0.3">
      <c r="B340" s="140"/>
      <c r="C340" s="140"/>
      <c r="D340" s="140"/>
      <c r="E340" s="144"/>
      <c r="F340" s="140"/>
      <c r="G340" s="140"/>
      <c r="H340" s="140"/>
      <c r="I340" s="140"/>
      <c r="J340" s="140"/>
    </row>
    <row r="341" spans="2:10" x14ac:dyDescent="0.3">
      <c r="B341" s="140"/>
      <c r="C341" s="140"/>
      <c r="D341" s="140"/>
      <c r="E341" s="144"/>
      <c r="F341" s="140"/>
      <c r="G341" s="140"/>
      <c r="H341" s="140"/>
      <c r="I341" s="140"/>
      <c r="J341" s="140"/>
    </row>
    <row r="342" spans="2:10" x14ac:dyDescent="0.3">
      <c r="B342" s="140"/>
      <c r="C342" s="140"/>
      <c r="D342" s="140"/>
      <c r="E342" s="144"/>
      <c r="F342" s="140"/>
      <c r="G342" s="140"/>
      <c r="H342" s="140"/>
      <c r="I342" s="140"/>
      <c r="J342" s="140"/>
    </row>
    <row r="343" spans="2:10" x14ac:dyDescent="0.3">
      <c r="B343" s="140"/>
      <c r="C343" s="140"/>
      <c r="D343" s="140"/>
      <c r="E343" s="144"/>
      <c r="F343" s="140"/>
      <c r="G343" s="140"/>
      <c r="H343" s="140"/>
      <c r="I343" s="140"/>
      <c r="J343" s="140"/>
    </row>
    <row r="344" spans="2:10" x14ac:dyDescent="0.3">
      <c r="B344" s="140"/>
      <c r="C344" s="140"/>
      <c r="D344" s="140"/>
      <c r="E344" s="144"/>
      <c r="F344" s="140"/>
      <c r="G344" s="140"/>
      <c r="H344" s="140"/>
      <c r="I344" s="140"/>
      <c r="J344" s="140"/>
    </row>
    <row r="345" spans="2:10" x14ac:dyDescent="0.3">
      <c r="B345" s="140"/>
      <c r="C345" s="140"/>
      <c r="D345" s="140"/>
      <c r="E345" s="144"/>
      <c r="F345" s="140"/>
      <c r="G345" s="140"/>
      <c r="H345" s="140"/>
      <c r="I345" s="140"/>
      <c r="J345" s="140"/>
    </row>
    <row r="346" spans="2:10" x14ac:dyDescent="0.3">
      <c r="B346" s="140"/>
      <c r="C346" s="140"/>
      <c r="D346" s="140"/>
      <c r="E346" s="144"/>
      <c r="F346" s="140"/>
      <c r="G346" s="140"/>
      <c r="H346" s="140"/>
      <c r="I346" s="140"/>
      <c r="J346" s="140"/>
    </row>
    <row r="347" spans="2:10" x14ac:dyDescent="0.3">
      <c r="B347" s="140"/>
      <c r="C347" s="140"/>
      <c r="D347" s="140"/>
      <c r="E347" s="144"/>
      <c r="F347" s="140"/>
      <c r="G347" s="140"/>
      <c r="H347" s="140"/>
      <c r="I347" s="140"/>
      <c r="J347" s="140"/>
    </row>
    <row r="348" spans="2:10" x14ac:dyDescent="0.3">
      <c r="B348" s="140"/>
      <c r="C348" s="140"/>
      <c r="D348" s="140"/>
      <c r="E348" s="144"/>
      <c r="F348" s="140"/>
      <c r="G348" s="140"/>
      <c r="H348" s="140"/>
      <c r="I348" s="140"/>
      <c r="J348" s="140"/>
    </row>
    <row r="349" spans="2:10" x14ac:dyDescent="0.3">
      <c r="B349" s="140"/>
      <c r="C349" s="140"/>
      <c r="D349" s="140"/>
      <c r="E349" s="144"/>
      <c r="F349" s="140"/>
      <c r="G349" s="140"/>
      <c r="H349" s="140"/>
      <c r="I349" s="140"/>
      <c r="J349" s="140"/>
    </row>
    <row r="350" spans="2:10" x14ac:dyDescent="0.3">
      <c r="B350" s="140"/>
      <c r="C350" s="140"/>
      <c r="D350" s="140"/>
      <c r="E350" s="144"/>
      <c r="F350" s="140"/>
      <c r="G350" s="140"/>
      <c r="H350" s="140"/>
      <c r="I350" s="140"/>
      <c r="J350" s="140"/>
    </row>
    <row r="351" spans="2:10" x14ac:dyDescent="0.3">
      <c r="B351" s="140"/>
      <c r="C351" s="140"/>
      <c r="D351" s="140"/>
      <c r="E351" s="144"/>
      <c r="F351" s="140"/>
      <c r="G351" s="140"/>
      <c r="H351" s="140"/>
      <c r="I351" s="140"/>
      <c r="J351" s="140"/>
    </row>
    <row r="352" spans="2:10" x14ac:dyDescent="0.3">
      <c r="B352" s="140"/>
      <c r="C352" s="140"/>
      <c r="D352" s="140"/>
      <c r="E352" s="144"/>
      <c r="F352" s="140"/>
      <c r="G352" s="140"/>
      <c r="H352" s="140"/>
      <c r="I352" s="140"/>
      <c r="J352" s="140"/>
    </row>
    <row r="353" spans="2:10" x14ac:dyDescent="0.3">
      <c r="B353" s="140"/>
      <c r="C353" s="140"/>
      <c r="D353" s="140"/>
      <c r="E353" s="144"/>
      <c r="F353" s="140"/>
      <c r="G353" s="140"/>
      <c r="H353" s="140"/>
      <c r="I353" s="140"/>
      <c r="J353" s="140"/>
    </row>
    <row r="354" spans="2:10" x14ac:dyDescent="0.3">
      <c r="B354" s="140"/>
      <c r="C354" s="140"/>
      <c r="D354" s="140"/>
      <c r="E354" s="144"/>
      <c r="F354" s="140"/>
      <c r="G354" s="140"/>
      <c r="H354" s="140"/>
      <c r="I354" s="140"/>
      <c r="J354" s="140"/>
    </row>
    <row r="355" spans="2:10" x14ac:dyDescent="0.3">
      <c r="B355" s="140"/>
      <c r="C355" s="140"/>
      <c r="D355" s="140"/>
      <c r="E355" s="144"/>
      <c r="F355" s="140"/>
      <c r="G355" s="140"/>
      <c r="H355" s="140"/>
      <c r="I355" s="140"/>
      <c r="J355" s="140"/>
    </row>
    <row r="356" spans="2:10" x14ac:dyDescent="0.3">
      <c r="B356" s="140"/>
      <c r="C356" s="140"/>
      <c r="D356" s="140"/>
      <c r="E356" s="144"/>
      <c r="F356" s="140"/>
      <c r="G356" s="140"/>
      <c r="H356" s="140"/>
      <c r="I356" s="140"/>
      <c r="J356" s="140"/>
    </row>
    <row r="357" spans="2:10" x14ac:dyDescent="0.3">
      <c r="B357" s="140"/>
      <c r="C357" s="140"/>
      <c r="D357" s="140"/>
      <c r="E357" s="144"/>
      <c r="F357" s="140"/>
      <c r="G357" s="140"/>
      <c r="H357" s="140"/>
      <c r="I357" s="140"/>
      <c r="J357" s="140"/>
    </row>
    <row r="358" spans="2:10" x14ac:dyDescent="0.3">
      <c r="B358" s="140"/>
      <c r="C358" s="140"/>
      <c r="D358" s="140"/>
      <c r="E358" s="144"/>
      <c r="F358" s="140"/>
      <c r="G358" s="140"/>
      <c r="H358" s="140"/>
      <c r="I358" s="140"/>
      <c r="J358" s="140"/>
    </row>
    <row r="359" spans="2:10" x14ac:dyDescent="0.3">
      <c r="B359" s="140"/>
      <c r="C359" s="140"/>
      <c r="D359" s="140"/>
      <c r="E359" s="144"/>
      <c r="F359" s="140"/>
      <c r="G359" s="140"/>
      <c r="H359" s="140"/>
      <c r="I359" s="140"/>
      <c r="J359" s="140"/>
    </row>
    <row r="360" spans="2:10" x14ac:dyDescent="0.3">
      <c r="B360" s="140"/>
      <c r="C360" s="140"/>
      <c r="D360" s="140"/>
      <c r="E360" s="144"/>
      <c r="F360" s="140"/>
      <c r="G360" s="140"/>
      <c r="H360" s="140"/>
      <c r="I360" s="140"/>
      <c r="J360" s="140"/>
    </row>
    <row r="361" spans="2:10" x14ac:dyDescent="0.3">
      <c r="B361" s="140"/>
      <c r="C361" s="140"/>
      <c r="D361" s="140"/>
      <c r="E361" s="144"/>
      <c r="F361" s="140"/>
      <c r="G361" s="140"/>
      <c r="H361" s="140"/>
      <c r="I361" s="140"/>
      <c r="J361" s="140"/>
    </row>
    <row r="362" spans="2:10" x14ac:dyDescent="0.3">
      <c r="B362" s="140"/>
      <c r="C362" s="140"/>
      <c r="D362" s="140"/>
      <c r="E362" s="144"/>
      <c r="F362" s="140"/>
      <c r="G362" s="140"/>
      <c r="H362" s="140"/>
      <c r="I362" s="140"/>
      <c r="J362" s="140"/>
    </row>
    <row r="363" spans="2:10" x14ac:dyDescent="0.3">
      <c r="B363" s="140"/>
      <c r="C363" s="140"/>
      <c r="D363" s="140"/>
      <c r="E363" s="144"/>
      <c r="F363" s="140"/>
      <c r="G363" s="140"/>
      <c r="H363" s="140"/>
      <c r="I363" s="140"/>
      <c r="J363" s="140"/>
    </row>
    <row r="364" spans="2:10" x14ac:dyDescent="0.3">
      <c r="B364" s="140"/>
      <c r="C364" s="140"/>
      <c r="D364" s="140"/>
      <c r="E364" s="144"/>
      <c r="F364" s="140"/>
      <c r="G364" s="140"/>
      <c r="H364" s="140"/>
      <c r="I364" s="140"/>
      <c r="J364" s="140"/>
    </row>
    <row r="365" spans="2:10" x14ac:dyDescent="0.3">
      <c r="B365" s="140"/>
      <c r="C365" s="140"/>
      <c r="D365" s="140"/>
      <c r="E365" s="144"/>
      <c r="F365" s="140"/>
      <c r="G365" s="140"/>
      <c r="H365" s="140"/>
      <c r="I365" s="140"/>
      <c r="J365" s="140"/>
    </row>
    <row r="366" spans="2:10" x14ac:dyDescent="0.3">
      <c r="B366" s="140"/>
      <c r="C366" s="140"/>
      <c r="D366" s="140"/>
      <c r="E366" s="144"/>
      <c r="F366" s="140"/>
      <c r="G366" s="140"/>
      <c r="H366" s="140"/>
      <c r="I366" s="140"/>
      <c r="J366" s="140"/>
    </row>
    <row r="367" spans="2:10" x14ac:dyDescent="0.3">
      <c r="B367" s="140"/>
      <c r="C367" s="140"/>
      <c r="D367" s="140"/>
      <c r="E367" s="144"/>
      <c r="F367" s="140"/>
      <c r="G367" s="140"/>
      <c r="H367" s="140"/>
      <c r="I367" s="140"/>
      <c r="J367" s="140"/>
    </row>
    <row r="368" spans="2:10" x14ac:dyDescent="0.3">
      <c r="B368" s="140"/>
      <c r="C368" s="140"/>
      <c r="D368" s="140"/>
      <c r="E368" s="144"/>
      <c r="F368" s="140"/>
      <c r="G368" s="140"/>
      <c r="H368" s="140"/>
      <c r="I368" s="140"/>
      <c r="J368" s="140"/>
    </row>
    <row r="369" spans="2:10" x14ac:dyDescent="0.3">
      <c r="B369" s="140"/>
      <c r="C369" s="140"/>
      <c r="D369" s="140"/>
      <c r="E369" s="144"/>
      <c r="F369" s="140"/>
      <c r="G369" s="140"/>
      <c r="H369" s="140"/>
      <c r="I369" s="140"/>
      <c r="J369" s="140"/>
    </row>
    <row r="370" spans="2:10" x14ac:dyDescent="0.3">
      <c r="B370" s="140"/>
      <c r="C370" s="140"/>
      <c r="D370" s="140"/>
      <c r="E370" s="144"/>
      <c r="F370" s="140"/>
      <c r="G370" s="140"/>
      <c r="H370" s="140"/>
      <c r="I370" s="140"/>
      <c r="J370" s="140"/>
    </row>
    <row r="371" spans="2:10" x14ac:dyDescent="0.3">
      <c r="B371" s="140"/>
      <c r="C371" s="140"/>
      <c r="D371" s="140"/>
      <c r="E371" s="144"/>
      <c r="F371" s="140"/>
      <c r="G371" s="140"/>
      <c r="H371" s="140"/>
      <c r="I371" s="140"/>
      <c r="J371" s="140"/>
    </row>
    <row r="372" spans="2:10" x14ac:dyDescent="0.3">
      <c r="B372" s="140"/>
      <c r="C372" s="140"/>
      <c r="D372" s="140"/>
      <c r="E372" s="144"/>
      <c r="F372" s="140"/>
      <c r="G372" s="140"/>
      <c r="H372" s="140"/>
      <c r="I372" s="140"/>
      <c r="J372" s="140"/>
    </row>
    <row r="373" spans="2:10" x14ac:dyDescent="0.3">
      <c r="B373" s="140"/>
      <c r="C373" s="140"/>
      <c r="D373" s="140"/>
      <c r="E373" s="144"/>
      <c r="F373" s="140"/>
      <c r="G373" s="140"/>
      <c r="H373" s="140"/>
      <c r="I373" s="140"/>
      <c r="J373" s="140"/>
    </row>
    <row r="374" spans="2:10" x14ac:dyDescent="0.3">
      <c r="B374" s="140"/>
      <c r="C374" s="140"/>
      <c r="D374" s="140"/>
      <c r="E374" s="144"/>
      <c r="F374" s="140"/>
      <c r="G374" s="140"/>
      <c r="H374" s="140"/>
      <c r="I374" s="140"/>
      <c r="J374" s="140"/>
    </row>
    <row r="375" spans="2:10" x14ac:dyDescent="0.3">
      <c r="B375" s="140"/>
      <c r="C375" s="140"/>
      <c r="D375" s="140"/>
      <c r="E375" s="144"/>
      <c r="F375" s="140"/>
      <c r="G375" s="140"/>
      <c r="H375" s="140"/>
      <c r="I375" s="140"/>
      <c r="J375" s="140"/>
    </row>
    <row r="376" spans="2:10" x14ac:dyDescent="0.3">
      <c r="B376" s="140"/>
      <c r="C376" s="140"/>
      <c r="D376" s="140"/>
      <c r="E376" s="144"/>
      <c r="F376" s="140"/>
      <c r="G376" s="140"/>
      <c r="H376" s="140"/>
      <c r="I376" s="140"/>
      <c r="J376" s="140"/>
    </row>
    <row r="377" spans="2:10" x14ac:dyDescent="0.3">
      <c r="B377" s="140"/>
      <c r="C377" s="140"/>
      <c r="D377" s="140"/>
      <c r="E377" s="144"/>
      <c r="F377" s="140"/>
      <c r="G377" s="140"/>
      <c r="H377" s="140"/>
      <c r="I377" s="140"/>
      <c r="J377" s="140"/>
    </row>
    <row r="378" spans="2:10" x14ac:dyDescent="0.3">
      <c r="B378" s="140"/>
      <c r="C378" s="140"/>
      <c r="D378" s="140"/>
      <c r="E378" s="144"/>
      <c r="F378" s="140"/>
      <c r="G378" s="140"/>
      <c r="H378" s="140"/>
      <c r="I378" s="140"/>
      <c r="J378" s="140"/>
    </row>
    <row r="379" spans="2:10" x14ac:dyDescent="0.3">
      <c r="B379" s="140"/>
      <c r="C379" s="140"/>
      <c r="D379" s="140"/>
      <c r="E379" s="144"/>
      <c r="F379" s="140"/>
      <c r="G379" s="140"/>
      <c r="H379" s="140"/>
      <c r="I379" s="140"/>
      <c r="J379" s="140"/>
    </row>
    <row r="380" spans="2:10" x14ac:dyDescent="0.3">
      <c r="B380" s="140"/>
      <c r="C380" s="140"/>
      <c r="D380" s="140"/>
      <c r="E380" s="144"/>
      <c r="F380" s="140"/>
      <c r="G380" s="140"/>
      <c r="H380" s="140"/>
      <c r="I380" s="140"/>
      <c r="J380" s="140"/>
    </row>
    <row r="381" spans="2:10" x14ac:dyDescent="0.3">
      <c r="B381" s="140"/>
      <c r="C381" s="140"/>
      <c r="D381" s="140"/>
      <c r="E381" s="144"/>
      <c r="F381" s="140"/>
      <c r="G381" s="140"/>
      <c r="H381" s="140"/>
      <c r="I381" s="140"/>
      <c r="J381" s="140"/>
    </row>
    <row r="382" spans="2:10" x14ac:dyDescent="0.3">
      <c r="B382" s="140"/>
      <c r="C382" s="140"/>
      <c r="D382" s="140"/>
      <c r="E382" s="144"/>
      <c r="F382" s="140"/>
      <c r="G382" s="140"/>
      <c r="H382" s="140"/>
      <c r="I382" s="140"/>
      <c r="J382" s="140"/>
    </row>
    <row r="383" spans="2:10" x14ac:dyDescent="0.3">
      <c r="B383" s="140"/>
      <c r="C383" s="140"/>
      <c r="D383" s="140"/>
      <c r="E383" s="144"/>
      <c r="F383" s="140"/>
      <c r="G383" s="140"/>
      <c r="H383" s="140"/>
      <c r="I383" s="140"/>
      <c r="J383" s="140"/>
    </row>
    <row r="384" spans="2:10" x14ac:dyDescent="0.3">
      <c r="B384" s="140"/>
      <c r="C384" s="140"/>
      <c r="D384" s="140"/>
      <c r="E384" s="144"/>
      <c r="F384" s="140"/>
      <c r="G384" s="140"/>
      <c r="H384" s="140"/>
      <c r="I384" s="140"/>
      <c r="J384" s="140"/>
    </row>
    <row r="385" spans="2:10" x14ac:dyDescent="0.3">
      <c r="B385" s="140"/>
      <c r="C385" s="140"/>
      <c r="D385" s="140"/>
      <c r="E385" s="144"/>
      <c r="F385" s="140"/>
      <c r="G385" s="140"/>
      <c r="H385" s="140"/>
      <c r="I385" s="140"/>
      <c r="J385" s="140"/>
    </row>
    <row r="386" spans="2:10" x14ac:dyDescent="0.3">
      <c r="B386" s="140"/>
      <c r="C386" s="140"/>
      <c r="D386" s="140"/>
      <c r="E386" s="144"/>
      <c r="F386" s="140"/>
      <c r="G386" s="140"/>
      <c r="H386" s="140"/>
      <c r="I386" s="140"/>
      <c r="J386" s="140"/>
    </row>
    <row r="387" spans="2:10" x14ac:dyDescent="0.3">
      <c r="B387" s="140"/>
      <c r="C387" s="140"/>
      <c r="D387" s="140"/>
      <c r="E387" s="144"/>
      <c r="F387" s="140"/>
      <c r="G387" s="140"/>
      <c r="H387" s="140"/>
      <c r="I387" s="140"/>
      <c r="J387" s="140"/>
    </row>
    <row r="388" spans="2:10" x14ac:dyDescent="0.3">
      <c r="B388" s="140"/>
      <c r="C388" s="140"/>
      <c r="D388" s="140"/>
      <c r="E388" s="144"/>
      <c r="F388" s="140"/>
      <c r="G388" s="140"/>
      <c r="H388" s="140"/>
      <c r="I388" s="140"/>
      <c r="J388" s="140"/>
    </row>
    <row r="389" spans="2:10" x14ac:dyDescent="0.3">
      <c r="B389" s="140"/>
      <c r="C389" s="140"/>
      <c r="D389" s="140"/>
      <c r="E389" s="144"/>
      <c r="F389" s="140"/>
      <c r="G389" s="140"/>
      <c r="H389" s="140"/>
      <c r="I389" s="140"/>
      <c r="J389" s="140"/>
    </row>
    <row r="390" spans="2:10" x14ac:dyDescent="0.3">
      <c r="B390" s="140"/>
      <c r="C390" s="140"/>
      <c r="D390" s="140"/>
      <c r="E390" s="144"/>
      <c r="F390" s="140"/>
      <c r="G390" s="140"/>
      <c r="H390" s="140"/>
      <c r="I390" s="140"/>
      <c r="J390" s="140"/>
    </row>
    <row r="391" spans="2:10" x14ac:dyDescent="0.3">
      <c r="B391" s="140"/>
      <c r="C391" s="140"/>
      <c r="D391" s="140"/>
      <c r="E391" s="144"/>
      <c r="F391" s="140"/>
      <c r="G391" s="140"/>
      <c r="H391" s="140"/>
      <c r="I391" s="140"/>
      <c r="J391" s="140"/>
    </row>
    <row r="392" spans="2:10" x14ac:dyDescent="0.3">
      <c r="B392" s="140"/>
      <c r="C392" s="140"/>
      <c r="D392" s="140"/>
      <c r="E392" s="144"/>
      <c r="F392" s="140"/>
      <c r="G392" s="140"/>
      <c r="H392" s="140"/>
      <c r="I392" s="140"/>
      <c r="J392" s="140"/>
    </row>
    <row r="393" spans="2:10" x14ac:dyDescent="0.3">
      <c r="B393" s="140"/>
      <c r="C393" s="140"/>
      <c r="D393" s="140"/>
      <c r="E393" s="144"/>
      <c r="F393" s="140"/>
      <c r="G393" s="140"/>
      <c r="H393" s="140"/>
      <c r="I393" s="140"/>
      <c r="J393" s="140"/>
    </row>
    <row r="394" spans="2:10" x14ac:dyDescent="0.3">
      <c r="B394" s="140"/>
      <c r="C394" s="140"/>
      <c r="D394" s="140"/>
      <c r="E394" s="144"/>
      <c r="F394" s="140"/>
      <c r="G394" s="140"/>
      <c r="H394" s="140"/>
      <c r="I394" s="140"/>
      <c r="J394" s="140"/>
    </row>
    <row r="395" spans="2:10" x14ac:dyDescent="0.3">
      <c r="B395" s="140"/>
      <c r="C395" s="140"/>
      <c r="D395" s="140"/>
      <c r="E395" s="144"/>
      <c r="F395" s="140"/>
      <c r="G395" s="140"/>
      <c r="H395" s="140"/>
      <c r="I395" s="140"/>
      <c r="J395" s="140"/>
    </row>
    <row r="396" spans="2:10" x14ac:dyDescent="0.3">
      <c r="B396" s="140"/>
      <c r="C396" s="140"/>
      <c r="D396" s="140"/>
      <c r="E396" s="144"/>
      <c r="F396" s="140"/>
      <c r="G396" s="140"/>
      <c r="H396" s="140"/>
      <c r="I396" s="140"/>
      <c r="J396" s="140"/>
    </row>
    <row r="397" spans="2:10" x14ac:dyDescent="0.3">
      <c r="B397" s="140"/>
      <c r="C397" s="140"/>
      <c r="D397" s="140"/>
      <c r="E397" s="144"/>
      <c r="F397" s="140"/>
      <c r="G397" s="140"/>
      <c r="H397" s="140"/>
      <c r="I397" s="140"/>
      <c r="J397" s="140"/>
    </row>
    <row r="398" spans="2:10" x14ac:dyDescent="0.3">
      <c r="B398" s="140"/>
      <c r="C398" s="140"/>
      <c r="D398" s="140"/>
      <c r="E398" s="144"/>
      <c r="F398" s="140"/>
      <c r="G398" s="140"/>
      <c r="H398" s="140"/>
      <c r="I398" s="140"/>
      <c r="J398" s="140"/>
    </row>
    <row r="399" spans="2:10" x14ac:dyDescent="0.3">
      <c r="B399" s="140"/>
      <c r="C399" s="140"/>
      <c r="D399" s="140"/>
      <c r="E399" s="144"/>
      <c r="F399" s="140"/>
      <c r="G399" s="140"/>
      <c r="H399" s="140"/>
      <c r="I399" s="140"/>
      <c r="J399" s="140"/>
    </row>
    <row r="400" spans="2:10" x14ac:dyDescent="0.3">
      <c r="B400" s="140"/>
      <c r="C400" s="140"/>
      <c r="D400" s="140"/>
      <c r="E400" s="144"/>
      <c r="F400" s="140"/>
      <c r="G400" s="140"/>
      <c r="H400" s="140"/>
      <c r="I400" s="140"/>
      <c r="J400" s="140"/>
    </row>
    <row r="401" spans="2:10" x14ac:dyDescent="0.3">
      <c r="B401" s="140"/>
      <c r="C401" s="140"/>
      <c r="D401" s="140"/>
      <c r="E401" s="144"/>
      <c r="F401" s="140"/>
      <c r="G401" s="140"/>
      <c r="H401" s="140"/>
      <c r="I401" s="140"/>
      <c r="J401" s="140"/>
    </row>
    <row r="402" spans="2:10" x14ac:dyDescent="0.3">
      <c r="B402" s="140"/>
      <c r="C402" s="140"/>
      <c r="D402" s="140"/>
      <c r="E402" s="144"/>
      <c r="F402" s="140"/>
      <c r="G402" s="140"/>
      <c r="H402" s="140"/>
      <c r="I402" s="140"/>
      <c r="J402" s="140"/>
    </row>
    <row r="403" spans="2:10" x14ac:dyDescent="0.3">
      <c r="B403" s="140"/>
      <c r="C403" s="140"/>
      <c r="D403" s="140"/>
      <c r="E403" s="144"/>
      <c r="F403" s="140"/>
      <c r="G403" s="140"/>
      <c r="H403" s="140"/>
      <c r="I403" s="140"/>
      <c r="J403" s="140"/>
    </row>
    <row r="404" spans="2:10" x14ac:dyDescent="0.3">
      <c r="B404" s="140"/>
      <c r="C404" s="140"/>
      <c r="D404" s="140"/>
      <c r="E404" s="144"/>
      <c r="F404" s="140"/>
      <c r="G404" s="140"/>
      <c r="H404" s="140"/>
      <c r="I404" s="140"/>
      <c r="J404" s="140"/>
    </row>
    <row r="405" spans="2:10" x14ac:dyDescent="0.3">
      <c r="B405" s="140"/>
      <c r="C405" s="140"/>
      <c r="D405" s="140"/>
      <c r="E405" s="144"/>
      <c r="F405" s="140"/>
      <c r="G405" s="140"/>
      <c r="H405" s="140"/>
      <c r="I405" s="140"/>
      <c r="J405" s="140"/>
    </row>
    <row r="406" spans="2:10" x14ac:dyDescent="0.3">
      <c r="B406" s="140"/>
      <c r="C406" s="140"/>
      <c r="D406" s="140"/>
      <c r="E406" s="144"/>
      <c r="F406" s="140"/>
      <c r="G406" s="140"/>
      <c r="H406" s="140"/>
      <c r="I406" s="140"/>
      <c r="J406" s="140"/>
    </row>
    <row r="407" spans="2:10" x14ac:dyDescent="0.3">
      <c r="B407" s="140"/>
      <c r="C407" s="140"/>
      <c r="D407" s="140"/>
      <c r="E407" s="144"/>
      <c r="F407" s="140"/>
      <c r="G407" s="140"/>
      <c r="H407" s="140"/>
      <c r="I407" s="140"/>
      <c r="J407" s="140"/>
    </row>
    <row r="408" spans="2:10" x14ac:dyDescent="0.3">
      <c r="B408" s="140"/>
      <c r="C408" s="140"/>
      <c r="D408" s="140"/>
      <c r="E408" s="144"/>
      <c r="F408" s="140"/>
      <c r="G408" s="140"/>
      <c r="H408" s="140"/>
      <c r="I408" s="140"/>
      <c r="J408" s="140"/>
    </row>
    <row r="409" spans="2:10" x14ac:dyDescent="0.3">
      <c r="B409" s="140"/>
      <c r="C409" s="140"/>
      <c r="D409" s="140"/>
      <c r="E409" s="144"/>
      <c r="F409" s="140"/>
      <c r="G409" s="140"/>
      <c r="H409" s="140"/>
      <c r="I409" s="140"/>
      <c r="J409" s="140"/>
    </row>
    <row r="410" spans="2:10" x14ac:dyDescent="0.3">
      <c r="B410" s="140"/>
      <c r="C410" s="140"/>
      <c r="D410" s="140"/>
      <c r="E410" s="144"/>
      <c r="F410" s="140"/>
      <c r="G410" s="140"/>
      <c r="H410" s="140"/>
      <c r="I410" s="140"/>
      <c r="J410" s="140"/>
    </row>
    <row r="411" spans="2:10" x14ac:dyDescent="0.3">
      <c r="B411" s="140"/>
      <c r="C411" s="140"/>
      <c r="D411" s="140"/>
      <c r="E411" s="144"/>
      <c r="F411" s="140"/>
      <c r="G411" s="140"/>
      <c r="H411" s="140"/>
      <c r="I411" s="140"/>
      <c r="J411" s="140"/>
    </row>
    <row r="412" spans="2:10" x14ac:dyDescent="0.3">
      <c r="B412" s="140"/>
      <c r="C412" s="140"/>
      <c r="D412" s="140"/>
      <c r="E412" s="144"/>
      <c r="F412" s="140"/>
      <c r="G412" s="140"/>
      <c r="H412" s="140"/>
      <c r="I412" s="140"/>
      <c r="J412" s="140"/>
    </row>
    <row r="413" spans="2:10" x14ac:dyDescent="0.3">
      <c r="B413" s="140"/>
      <c r="C413" s="140"/>
      <c r="D413" s="140"/>
      <c r="E413" s="144"/>
      <c r="F413" s="140"/>
      <c r="G413" s="140"/>
      <c r="H413" s="140"/>
      <c r="I413" s="140"/>
      <c r="J413" s="140"/>
    </row>
    <row r="414" spans="2:10" x14ac:dyDescent="0.3">
      <c r="B414" s="140"/>
      <c r="C414" s="140"/>
      <c r="D414" s="140"/>
      <c r="E414" s="144"/>
      <c r="F414" s="140"/>
      <c r="G414" s="140"/>
      <c r="H414" s="140"/>
      <c r="I414" s="140"/>
      <c r="J414" s="140"/>
    </row>
  </sheetData>
  <sheetProtection formatCells="0" formatColumns="0" formatRows="0" insertColumns="0" insertRows="0" insertHyperlinks="0" deleteColumns="0" deleteRows="0" selectLockedCells="1" sort="0" autoFilter="0" pivotTables="0"/>
  <mergeCells count="8">
    <mergeCell ref="B264:C264"/>
    <mergeCell ref="B266:C267"/>
    <mergeCell ref="B3:C3"/>
    <mergeCell ref="D3:J3"/>
    <mergeCell ref="H10:J10"/>
    <mergeCell ref="H12:J12"/>
    <mergeCell ref="B14:C14"/>
    <mergeCell ref="I14:J14"/>
  </mergeCells>
  <pageMargins left="0.70833333333333304" right="0.70833333333333304" top="0.74791666666666701" bottom="0.74791666666666701" header="0.51180555555555496" footer="0.51180555555555496"/>
  <pageSetup firstPageNumber="0" fitToHeight="6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Hoja1!$A$2:$A$23</xm:f>
          </x14:formula1>
          <xm:sqref>E19:E22 E24:E30 E32:E35 E37 E39:E40 E42:E46 E60:E61 E58 E48:E55 E64:E67 E70 E74:E76 E78:E81 E86:E87 E177:E188 E96:E99 E102 E104 E106 E108:E119 E128:E134 E121:E126 E136:E141 E143 E145:E146 E158:E160 E154:E156 E150 E152 E163:E169 E172:E173 E175 E190:E191 E205:E209 E200:E203 E90:E94 E237:E239 E242:E243 E246 E248 E250:E251 E253:E262 E232:E235 E193:E195 E197:E198 E211:E214 E216:E230</xm:sqref>
        </x14:dataValidation>
        <x14:dataValidation type="list" allowBlank="1" showInputMessage="1" showErrorMessage="1">
          <x14:formula1>
            <xm:f>Hoja1!$B:$B</xm:f>
          </x14:formula1>
          <xm:sqref>B17:B262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9"/>
  <sheetViews>
    <sheetView topLeftCell="A154" workbookViewId="0">
      <selection activeCell="C7" sqref="C7"/>
    </sheetView>
  </sheetViews>
  <sheetFormatPr baseColWidth="10" defaultRowHeight="14.4" x14ac:dyDescent="0.3"/>
  <sheetData>
    <row r="1" spans="1:3" x14ac:dyDescent="0.3">
      <c r="A1" s="8" t="s">
        <v>246</v>
      </c>
      <c r="B1" s="8" t="s">
        <v>268</v>
      </c>
    </row>
    <row r="2" spans="1:3" x14ac:dyDescent="0.3">
      <c r="A2" s="8" t="s">
        <v>247</v>
      </c>
      <c r="B2" s="8" t="s">
        <v>269</v>
      </c>
    </row>
    <row r="3" spans="1:3" x14ac:dyDescent="0.3">
      <c r="A3" s="8" t="s">
        <v>248</v>
      </c>
      <c r="C3" s="16"/>
    </row>
    <row r="4" spans="1:3" x14ac:dyDescent="0.3">
      <c r="A4" s="8" t="s">
        <v>249</v>
      </c>
      <c r="B4" s="9">
        <v>1</v>
      </c>
    </row>
    <row r="5" spans="1:3" x14ac:dyDescent="0.3">
      <c r="A5" s="8" t="s">
        <v>250</v>
      </c>
      <c r="B5" s="10" t="s">
        <v>282</v>
      </c>
    </row>
    <row r="6" spans="1:3" x14ac:dyDescent="0.3">
      <c r="A6" s="8" t="s">
        <v>251</v>
      </c>
      <c r="B6" s="8" t="s">
        <v>270</v>
      </c>
    </row>
    <row r="7" spans="1:3" x14ac:dyDescent="0.3">
      <c r="A7" s="8" t="s">
        <v>252</v>
      </c>
      <c r="B7" s="8" t="s">
        <v>271</v>
      </c>
    </row>
    <row r="8" spans="1:3" x14ac:dyDescent="0.3">
      <c r="A8" s="8" t="s">
        <v>54</v>
      </c>
      <c r="B8" s="8" t="s">
        <v>272</v>
      </c>
    </row>
    <row r="9" spans="1:3" x14ac:dyDescent="0.3">
      <c r="A9" s="8" t="s">
        <v>108</v>
      </c>
      <c r="B9" s="8" t="s">
        <v>273</v>
      </c>
    </row>
    <row r="10" spans="1:3" x14ac:dyDescent="0.3">
      <c r="A10" s="8" t="s">
        <v>253</v>
      </c>
      <c r="B10" s="8" t="s">
        <v>274</v>
      </c>
    </row>
    <row r="11" spans="1:3" x14ac:dyDescent="0.3">
      <c r="A11" s="8" t="s">
        <v>254</v>
      </c>
      <c r="B11" s="8" t="s">
        <v>275</v>
      </c>
    </row>
    <row r="12" spans="1:3" x14ac:dyDescent="0.3">
      <c r="A12" s="8" t="s">
        <v>255</v>
      </c>
      <c r="B12" s="8" t="s">
        <v>279</v>
      </c>
    </row>
    <row r="13" spans="1:3" x14ac:dyDescent="0.3">
      <c r="A13" s="8" t="s">
        <v>256</v>
      </c>
      <c r="B13" s="8" t="s">
        <v>280</v>
      </c>
      <c r="C13" t="s">
        <v>283</v>
      </c>
    </row>
    <row r="14" spans="1:3" x14ac:dyDescent="0.3">
      <c r="A14" s="8" t="s">
        <v>257</v>
      </c>
      <c r="B14" s="8" t="s">
        <v>281</v>
      </c>
    </row>
    <row r="15" spans="1:3" x14ac:dyDescent="0.3">
      <c r="A15" s="8" t="s">
        <v>20</v>
      </c>
      <c r="B15" s="10" t="s">
        <v>284</v>
      </c>
    </row>
    <row r="16" spans="1:3" x14ac:dyDescent="0.3">
      <c r="A16" s="8" t="s">
        <v>258</v>
      </c>
      <c r="B16" s="10" t="s">
        <v>285</v>
      </c>
    </row>
    <row r="17" spans="1:2" x14ac:dyDescent="0.3">
      <c r="A17" s="8" t="s">
        <v>259</v>
      </c>
      <c r="B17" s="10" t="s">
        <v>286</v>
      </c>
    </row>
    <row r="18" spans="1:2" x14ac:dyDescent="0.3">
      <c r="A18" s="8" t="s">
        <v>260</v>
      </c>
      <c r="B18" s="10" t="s">
        <v>287</v>
      </c>
    </row>
    <row r="19" spans="1:2" x14ac:dyDescent="0.3">
      <c r="A19" s="8" t="s">
        <v>261</v>
      </c>
      <c r="B19" s="10" t="s">
        <v>288</v>
      </c>
    </row>
    <row r="20" spans="1:2" x14ac:dyDescent="0.3">
      <c r="A20" s="8" t="s">
        <v>262</v>
      </c>
      <c r="B20" s="10" t="s">
        <v>289</v>
      </c>
    </row>
    <row r="21" spans="1:2" x14ac:dyDescent="0.3">
      <c r="A21" s="8" t="s">
        <v>263</v>
      </c>
      <c r="B21" s="10" t="s">
        <v>290</v>
      </c>
    </row>
    <row r="22" spans="1:2" x14ac:dyDescent="0.3">
      <c r="A22" s="8" t="s">
        <v>264</v>
      </c>
      <c r="B22" s="10" t="s">
        <v>291</v>
      </c>
    </row>
    <row r="23" spans="1:2" x14ac:dyDescent="0.3">
      <c r="A23" s="8" t="s">
        <v>265</v>
      </c>
      <c r="B23" s="10" t="s">
        <v>292</v>
      </c>
    </row>
    <row r="24" spans="1:2" x14ac:dyDescent="0.3">
      <c r="B24" s="10" t="s">
        <v>293</v>
      </c>
    </row>
    <row r="25" spans="1:2" x14ac:dyDescent="0.3">
      <c r="B25" s="10" t="s">
        <v>294</v>
      </c>
    </row>
    <row r="26" spans="1:2" x14ac:dyDescent="0.3">
      <c r="B26" t="s">
        <v>295</v>
      </c>
    </row>
    <row r="27" spans="1:2" x14ac:dyDescent="0.3">
      <c r="B27" s="8" t="s">
        <v>296</v>
      </c>
    </row>
    <row r="28" spans="1:2" x14ac:dyDescent="0.3">
      <c r="B28" s="8" t="s">
        <v>297</v>
      </c>
    </row>
    <row r="29" spans="1:2" x14ac:dyDescent="0.3">
      <c r="B29" s="8" t="s">
        <v>298</v>
      </c>
    </row>
    <row r="30" spans="1:2" x14ac:dyDescent="0.3">
      <c r="B30" s="8" t="s">
        <v>299</v>
      </c>
    </row>
    <row r="31" spans="1:2" x14ac:dyDescent="0.3">
      <c r="B31" s="8" t="s">
        <v>300</v>
      </c>
    </row>
    <row r="32" spans="1:2" x14ac:dyDescent="0.3">
      <c r="B32" s="10" t="s">
        <v>301</v>
      </c>
    </row>
    <row r="33" spans="2:2" x14ac:dyDescent="0.3">
      <c r="B33" s="10" t="s">
        <v>302</v>
      </c>
    </row>
    <row r="34" spans="2:2" x14ac:dyDescent="0.3">
      <c r="B34" s="9">
        <v>2</v>
      </c>
    </row>
    <row r="35" spans="2:2" x14ac:dyDescent="0.3">
      <c r="B35" s="10" t="s">
        <v>303</v>
      </c>
    </row>
    <row r="36" spans="2:2" x14ac:dyDescent="0.3">
      <c r="B36" s="10" t="s">
        <v>304</v>
      </c>
    </row>
    <row r="37" spans="2:2" x14ac:dyDescent="0.3">
      <c r="B37" s="10" t="s">
        <v>305</v>
      </c>
    </row>
    <row r="38" spans="2:2" x14ac:dyDescent="0.3">
      <c r="B38" s="10" t="s">
        <v>306</v>
      </c>
    </row>
    <row r="39" spans="2:2" x14ac:dyDescent="0.3">
      <c r="B39" s="10" t="s">
        <v>307</v>
      </c>
    </row>
    <row r="40" spans="2:2" x14ac:dyDescent="0.3">
      <c r="B40" s="10" t="s">
        <v>308</v>
      </c>
    </row>
    <row r="41" spans="2:2" x14ac:dyDescent="0.3">
      <c r="B41" s="10" t="s">
        <v>309</v>
      </c>
    </row>
    <row r="42" spans="2:2" x14ac:dyDescent="0.3">
      <c r="B42" s="10" t="s">
        <v>310</v>
      </c>
    </row>
    <row r="43" spans="2:2" x14ac:dyDescent="0.3">
      <c r="B43" s="10" t="s">
        <v>311</v>
      </c>
    </row>
    <row r="44" spans="2:2" x14ac:dyDescent="0.3">
      <c r="B44" s="10" t="s">
        <v>312</v>
      </c>
    </row>
    <row r="45" spans="2:2" x14ac:dyDescent="0.3">
      <c r="B45" s="10" t="s">
        <v>313</v>
      </c>
    </row>
    <row r="46" spans="2:2" x14ac:dyDescent="0.3">
      <c r="B46" s="10" t="s">
        <v>314</v>
      </c>
    </row>
    <row r="47" spans="2:2" x14ac:dyDescent="0.3">
      <c r="B47" s="9">
        <v>3</v>
      </c>
    </row>
    <row r="48" spans="2:2" x14ac:dyDescent="0.3">
      <c r="B48" s="10" t="s">
        <v>315</v>
      </c>
    </row>
    <row r="49" spans="2:2" x14ac:dyDescent="0.3">
      <c r="B49" s="10" t="s">
        <v>316</v>
      </c>
    </row>
    <row r="50" spans="2:2" x14ac:dyDescent="0.3">
      <c r="B50" s="10" t="s">
        <v>317</v>
      </c>
    </row>
    <row r="51" spans="2:2" x14ac:dyDescent="0.3">
      <c r="B51" s="10" t="s">
        <v>318</v>
      </c>
    </row>
    <row r="52" spans="2:2" x14ac:dyDescent="0.3">
      <c r="B52" s="10" t="s">
        <v>319</v>
      </c>
    </row>
    <row r="53" spans="2:2" x14ac:dyDescent="0.3">
      <c r="B53" s="10" t="s">
        <v>320</v>
      </c>
    </row>
    <row r="54" spans="2:2" x14ac:dyDescent="0.3">
      <c r="B54" s="9">
        <v>4</v>
      </c>
    </row>
    <row r="55" spans="2:2" x14ac:dyDescent="0.3">
      <c r="B55" s="10" t="s">
        <v>321</v>
      </c>
    </row>
    <row r="56" spans="2:2" x14ac:dyDescent="0.3">
      <c r="B56" s="10" t="s">
        <v>322</v>
      </c>
    </row>
    <row r="57" spans="2:2" x14ac:dyDescent="0.3">
      <c r="B57" s="10" t="s">
        <v>323</v>
      </c>
    </row>
    <row r="58" spans="2:2" x14ac:dyDescent="0.3">
      <c r="B58" s="10" t="s">
        <v>324</v>
      </c>
    </row>
    <row r="59" spans="2:2" x14ac:dyDescent="0.3">
      <c r="B59" s="10" t="s">
        <v>325</v>
      </c>
    </row>
    <row r="60" spans="2:2" x14ac:dyDescent="0.3">
      <c r="B60" s="10" t="s">
        <v>326</v>
      </c>
    </row>
    <row r="61" spans="2:2" x14ac:dyDescent="0.3">
      <c r="B61" s="10" t="s">
        <v>327</v>
      </c>
    </row>
    <row r="62" spans="2:2" x14ac:dyDescent="0.3">
      <c r="B62" s="10" t="s">
        <v>328</v>
      </c>
    </row>
    <row r="63" spans="2:2" x14ac:dyDescent="0.3">
      <c r="B63" s="10" t="s">
        <v>329</v>
      </c>
    </row>
    <row r="64" spans="2:2" x14ac:dyDescent="0.3">
      <c r="B64" s="10" t="s">
        <v>330</v>
      </c>
    </row>
    <row r="65" spans="2:2" x14ac:dyDescent="0.3">
      <c r="B65" s="10" t="s">
        <v>331</v>
      </c>
    </row>
    <row r="66" spans="2:2" x14ac:dyDescent="0.3">
      <c r="B66" s="10" t="s">
        <v>332</v>
      </c>
    </row>
    <row r="67" spans="2:2" x14ac:dyDescent="0.3">
      <c r="B67" s="10" t="s">
        <v>333</v>
      </c>
    </row>
    <row r="68" spans="2:2" x14ac:dyDescent="0.3">
      <c r="B68" s="10" t="s">
        <v>334</v>
      </c>
    </row>
    <row r="69" spans="2:2" x14ac:dyDescent="0.3">
      <c r="B69" s="10" t="s">
        <v>335</v>
      </c>
    </row>
    <row r="70" spans="2:2" x14ac:dyDescent="0.3">
      <c r="B70" s="10" t="s">
        <v>336</v>
      </c>
    </row>
    <row r="71" spans="2:2" x14ac:dyDescent="0.3">
      <c r="B71" s="10" t="s">
        <v>337</v>
      </c>
    </row>
    <row r="72" spans="2:2" x14ac:dyDescent="0.3">
      <c r="B72" s="10" t="s">
        <v>338</v>
      </c>
    </row>
    <row r="73" spans="2:2" x14ac:dyDescent="0.3">
      <c r="B73" s="10" t="s">
        <v>339</v>
      </c>
    </row>
    <row r="74" spans="2:2" x14ac:dyDescent="0.3">
      <c r="B74" s="10" t="s">
        <v>340</v>
      </c>
    </row>
    <row r="75" spans="2:2" x14ac:dyDescent="0.3">
      <c r="B75" s="10" t="s">
        <v>341</v>
      </c>
    </row>
    <row r="76" spans="2:2" x14ac:dyDescent="0.3">
      <c r="B76" s="10" t="s">
        <v>342</v>
      </c>
    </row>
    <row r="77" spans="2:2" x14ac:dyDescent="0.3">
      <c r="B77" s="10" t="s">
        <v>343</v>
      </c>
    </row>
    <row r="78" spans="2:2" x14ac:dyDescent="0.3">
      <c r="B78" s="10" t="s">
        <v>344</v>
      </c>
    </row>
    <row r="79" spans="2:2" x14ac:dyDescent="0.3">
      <c r="B79" s="10" t="s">
        <v>345</v>
      </c>
    </row>
    <row r="80" spans="2:2" x14ac:dyDescent="0.3">
      <c r="B80" s="10" t="s">
        <v>346</v>
      </c>
    </row>
    <row r="81" spans="2:2" x14ac:dyDescent="0.3">
      <c r="B81" s="10" t="s">
        <v>347</v>
      </c>
    </row>
    <row r="82" spans="2:2" x14ac:dyDescent="0.3">
      <c r="B82" s="10" t="s">
        <v>348</v>
      </c>
    </row>
    <row r="83" spans="2:2" x14ac:dyDescent="0.3">
      <c r="B83" s="10" t="s">
        <v>349</v>
      </c>
    </row>
    <row r="84" spans="2:2" x14ac:dyDescent="0.3">
      <c r="B84" s="10" t="s">
        <v>350</v>
      </c>
    </row>
    <row r="85" spans="2:2" x14ac:dyDescent="0.3">
      <c r="B85" s="10" t="s">
        <v>351</v>
      </c>
    </row>
    <row r="86" spans="2:2" x14ac:dyDescent="0.3">
      <c r="B86" s="10" t="s">
        <v>352</v>
      </c>
    </row>
    <row r="87" spans="2:2" x14ac:dyDescent="0.3">
      <c r="B87" s="10" t="s">
        <v>353</v>
      </c>
    </row>
    <row r="88" spans="2:2" x14ac:dyDescent="0.3">
      <c r="B88" s="10" t="s">
        <v>354</v>
      </c>
    </row>
    <row r="89" spans="2:2" x14ac:dyDescent="0.3">
      <c r="B89" s="10" t="s">
        <v>355</v>
      </c>
    </row>
    <row r="90" spans="2:2" x14ac:dyDescent="0.3">
      <c r="B90" s="10" t="s">
        <v>356</v>
      </c>
    </row>
    <row r="91" spans="2:2" x14ac:dyDescent="0.3">
      <c r="B91" s="10" t="s">
        <v>357</v>
      </c>
    </row>
    <row r="92" spans="2:2" x14ac:dyDescent="0.3">
      <c r="B92" s="10" t="s">
        <v>358</v>
      </c>
    </row>
    <row r="93" spans="2:2" x14ac:dyDescent="0.3">
      <c r="B93" s="10" t="s">
        <v>359</v>
      </c>
    </row>
    <row r="94" spans="2:2" x14ac:dyDescent="0.3">
      <c r="B94" s="10" t="s">
        <v>360</v>
      </c>
    </row>
    <row r="95" spans="2:2" x14ac:dyDescent="0.3">
      <c r="B95" s="10" t="s">
        <v>361</v>
      </c>
    </row>
    <row r="96" spans="2:2" x14ac:dyDescent="0.3">
      <c r="B96" s="10" t="s">
        <v>362</v>
      </c>
    </row>
    <row r="97" spans="2:2" x14ac:dyDescent="0.3">
      <c r="B97" s="10" t="s">
        <v>363</v>
      </c>
    </row>
    <row r="98" spans="2:2" x14ac:dyDescent="0.3">
      <c r="B98" s="10" t="s">
        <v>364</v>
      </c>
    </row>
    <row r="99" spans="2:2" x14ac:dyDescent="0.3">
      <c r="B99" s="10" t="s">
        <v>365</v>
      </c>
    </row>
    <row r="100" spans="2:2" x14ac:dyDescent="0.3">
      <c r="B100" s="10" t="s">
        <v>366</v>
      </c>
    </row>
    <row r="101" spans="2:2" x14ac:dyDescent="0.3">
      <c r="B101" s="10" t="s">
        <v>367</v>
      </c>
    </row>
    <row r="102" spans="2:2" x14ac:dyDescent="0.3">
      <c r="B102" s="10" t="s">
        <v>368</v>
      </c>
    </row>
    <row r="103" spans="2:2" x14ac:dyDescent="0.3">
      <c r="B103" s="10" t="s">
        <v>369</v>
      </c>
    </row>
    <row r="104" spans="2:2" x14ac:dyDescent="0.3">
      <c r="B104" s="10" t="s">
        <v>370</v>
      </c>
    </row>
    <row r="105" spans="2:2" x14ac:dyDescent="0.3">
      <c r="B105" s="10" t="s">
        <v>371</v>
      </c>
    </row>
    <row r="106" spans="2:2" x14ac:dyDescent="0.3">
      <c r="B106" s="10" t="s">
        <v>372</v>
      </c>
    </row>
    <row r="107" spans="2:2" x14ac:dyDescent="0.3">
      <c r="B107" s="10" t="s">
        <v>373</v>
      </c>
    </row>
    <row r="108" spans="2:2" x14ac:dyDescent="0.3">
      <c r="B108" s="10" t="s">
        <v>374</v>
      </c>
    </row>
    <row r="109" spans="2:2" x14ac:dyDescent="0.3">
      <c r="B109" s="10" t="s">
        <v>375</v>
      </c>
    </row>
    <row r="110" spans="2:2" x14ac:dyDescent="0.3">
      <c r="B110" s="10" t="s">
        <v>376</v>
      </c>
    </row>
    <row r="111" spans="2:2" x14ac:dyDescent="0.3">
      <c r="B111" s="10" t="s">
        <v>377</v>
      </c>
    </row>
    <row r="112" spans="2:2" x14ac:dyDescent="0.3">
      <c r="B112" s="10" t="s">
        <v>378</v>
      </c>
    </row>
    <row r="113" spans="2:2" x14ac:dyDescent="0.3">
      <c r="B113" s="10" t="s">
        <v>379</v>
      </c>
    </row>
    <row r="114" spans="2:2" x14ac:dyDescent="0.3">
      <c r="B114" s="10" t="s">
        <v>380</v>
      </c>
    </row>
    <row r="115" spans="2:2" x14ac:dyDescent="0.3">
      <c r="B115" s="10" t="s">
        <v>381</v>
      </c>
    </row>
    <row r="116" spans="2:2" x14ac:dyDescent="0.3">
      <c r="B116" s="10" t="s">
        <v>382</v>
      </c>
    </row>
    <row r="117" spans="2:2" x14ac:dyDescent="0.3">
      <c r="B117" s="10" t="s">
        <v>383</v>
      </c>
    </row>
    <row r="118" spans="2:2" x14ac:dyDescent="0.3">
      <c r="B118" s="10" t="s">
        <v>384</v>
      </c>
    </row>
    <row r="119" spans="2:2" x14ac:dyDescent="0.3">
      <c r="B119" s="10" t="s">
        <v>276</v>
      </c>
    </row>
    <row r="120" spans="2:2" x14ac:dyDescent="0.3">
      <c r="B120" s="10" t="s">
        <v>277</v>
      </c>
    </row>
    <row r="121" spans="2:2" x14ac:dyDescent="0.3">
      <c r="B121" s="10" t="s">
        <v>278</v>
      </c>
    </row>
    <row r="122" spans="2:2" x14ac:dyDescent="0.3">
      <c r="B122" s="10" t="s">
        <v>385</v>
      </c>
    </row>
    <row r="123" spans="2:2" x14ac:dyDescent="0.3">
      <c r="B123" s="10" t="s">
        <v>386</v>
      </c>
    </row>
    <row r="124" spans="2:2" x14ac:dyDescent="0.3">
      <c r="B124" s="10" t="s">
        <v>387</v>
      </c>
    </row>
    <row r="125" spans="2:2" x14ac:dyDescent="0.3">
      <c r="B125" s="10" t="s">
        <v>388</v>
      </c>
    </row>
    <row r="126" spans="2:2" x14ac:dyDescent="0.3">
      <c r="B126" s="10" t="s">
        <v>389</v>
      </c>
    </row>
    <row r="127" spans="2:2" x14ac:dyDescent="0.3">
      <c r="B127" s="10" t="s">
        <v>390</v>
      </c>
    </row>
    <row r="128" spans="2:2" x14ac:dyDescent="0.3">
      <c r="B128" s="10" t="s">
        <v>391</v>
      </c>
    </row>
    <row r="129" spans="2:2" x14ac:dyDescent="0.3">
      <c r="B129" s="10" t="s">
        <v>392</v>
      </c>
    </row>
    <row r="130" spans="2:2" x14ac:dyDescent="0.3">
      <c r="B130" s="10" t="s">
        <v>393</v>
      </c>
    </row>
    <row r="131" spans="2:2" x14ac:dyDescent="0.3">
      <c r="B131" s="10" t="s">
        <v>394</v>
      </c>
    </row>
    <row r="132" spans="2:2" x14ac:dyDescent="0.3">
      <c r="B132" s="10" t="s">
        <v>395</v>
      </c>
    </row>
    <row r="133" spans="2:2" s="8" customFormat="1" x14ac:dyDescent="0.3">
      <c r="B133" s="10" t="s">
        <v>396</v>
      </c>
    </row>
    <row r="134" spans="2:2" s="8" customFormat="1" x14ac:dyDescent="0.3">
      <c r="B134" s="10" t="s">
        <v>770</v>
      </c>
    </row>
    <row r="135" spans="2:2" s="8" customFormat="1" x14ac:dyDescent="0.3">
      <c r="B135" s="10" t="s">
        <v>771</v>
      </c>
    </row>
    <row r="136" spans="2:2" x14ac:dyDescent="0.3">
      <c r="B136" s="10" t="s">
        <v>772</v>
      </c>
    </row>
    <row r="137" spans="2:2" x14ac:dyDescent="0.3">
      <c r="B137" s="10" t="s">
        <v>397</v>
      </c>
    </row>
    <row r="138" spans="2:2" x14ac:dyDescent="0.3">
      <c r="B138" s="10" t="s">
        <v>398</v>
      </c>
    </row>
    <row r="139" spans="2:2" x14ac:dyDescent="0.3">
      <c r="B139" s="10" t="s">
        <v>399</v>
      </c>
    </row>
    <row r="140" spans="2:2" x14ac:dyDescent="0.3">
      <c r="B140" s="10" t="s">
        <v>400</v>
      </c>
    </row>
    <row r="141" spans="2:2" x14ac:dyDescent="0.3">
      <c r="B141" s="10" t="s">
        <v>401</v>
      </c>
    </row>
    <row r="142" spans="2:2" x14ac:dyDescent="0.3">
      <c r="B142" s="10" t="s">
        <v>402</v>
      </c>
    </row>
    <row r="143" spans="2:2" x14ac:dyDescent="0.3">
      <c r="B143" s="10" t="s">
        <v>403</v>
      </c>
    </row>
    <row r="144" spans="2:2" x14ac:dyDescent="0.3">
      <c r="B144" s="10" t="s">
        <v>404</v>
      </c>
    </row>
    <row r="145" spans="2:2" x14ac:dyDescent="0.3">
      <c r="B145" s="10" t="s">
        <v>405</v>
      </c>
    </row>
    <row r="146" spans="2:2" x14ac:dyDescent="0.3">
      <c r="B146" s="10" t="s">
        <v>406</v>
      </c>
    </row>
    <row r="147" spans="2:2" x14ac:dyDescent="0.3">
      <c r="B147" s="10" t="s">
        <v>407</v>
      </c>
    </row>
    <row r="148" spans="2:2" x14ac:dyDescent="0.3">
      <c r="B148" s="10" t="s">
        <v>408</v>
      </c>
    </row>
    <row r="149" spans="2:2" x14ac:dyDescent="0.3">
      <c r="B149" s="10" t="s">
        <v>409</v>
      </c>
    </row>
    <row r="150" spans="2:2" x14ac:dyDescent="0.3">
      <c r="B150" s="10" t="s">
        <v>410</v>
      </c>
    </row>
    <row r="151" spans="2:2" x14ac:dyDescent="0.3">
      <c r="B151" s="10" t="s">
        <v>411</v>
      </c>
    </row>
    <row r="152" spans="2:2" x14ac:dyDescent="0.3">
      <c r="B152" s="10" t="s">
        <v>412</v>
      </c>
    </row>
    <row r="153" spans="2:2" x14ac:dyDescent="0.3">
      <c r="B153" s="10" t="s">
        <v>413</v>
      </c>
    </row>
    <row r="154" spans="2:2" x14ac:dyDescent="0.3">
      <c r="B154" s="10" t="s">
        <v>414</v>
      </c>
    </row>
    <row r="155" spans="2:2" x14ac:dyDescent="0.3">
      <c r="B155" s="10" t="s">
        <v>415</v>
      </c>
    </row>
    <row r="156" spans="2:2" x14ac:dyDescent="0.3">
      <c r="B156" s="10" t="s">
        <v>416</v>
      </c>
    </row>
    <row r="157" spans="2:2" x14ac:dyDescent="0.3">
      <c r="B157" s="10" t="s">
        <v>417</v>
      </c>
    </row>
    <row r="158" spans="2:2" x14ac:dyDescent="0.3">
      <c r="B158" s="10" t="s">
        <v>418</v>
      </c>
    </row>
    <row r="159" spans="2:2" x14ac:dyDescent="0.3">
      <c r="B159" s="10" t="s">
        <v>419</v>
      </c>
    </row>
    <row r="160" spans="2:2" x14ac:dyDescent="0.3">
      <c r="B160" s="10" t="s">
        <v>420</v>
      </c>
    </row>
    <row r="161" spans="2:2" s="8" customFormat="1" x14ac:dyDescent="0.3">
      <c r="B161" s="10" t="s">
        <v>421</v>
      </c>
    </row>
    <row r="162" spans="2:2" s="8" customFormat="1" x14ac:dyDescent="0.3">
      <c r="B162" s="10" t="s">
        <v>778</v>
      </c>
    </row>
    <row r="163" spans="2:2" s="8" customFormat="1" x14ac:dyDescent="0.3">
      <c r="B163" s="10" t="s">
        <v>779</v>
      </c>
    </row>
    <row r="164" spans="2:2" s="8" customFormat="1" x14ac:dyDescent="0.3">
      <c r="B164" s="10" t="s">
        <v>780</v>
      </c>
    </row>
    <row r="165" spans="2:2" s="8" customFormat="1" x14ac:dyDescent="0.3">
      <c r="B165" s="10" t="s">
        <v>781</v>
      </c>
    </row>
    <row r="166" spans="2:2" x14ac:dyDescent="0.3">
      <c r="B166" s="10" t="s">
        <v>782</v>
      </c>
    </row>
    <row r="167" spans="2:2" x14ac:dyDescent="0.3">
      <c r="B167" s="10" t="s">
        <v>422</v>
      </c>
    </row>
    <row r="168" spans="2:2" x14ac:dyDescent="0.3">
      <c r="B168" s="10" t="s">
        <v>423</v>
      </c>
    </row>
    <row r="169" spans="2:2" x14ac:dyDescent="0.3">
      <c r="B169" s="10" t="s">
        <v>424</v>
      </c>
    </row>
    <row r="170" spans="2:2" x14ac:dyDescent="0.3">
      <c r="B170" s="10" t="s">
        <v>425</v>
      </c>
    </row>
    <row r="171" spans="2:2" x14ac:dyDescent="0.3">
      <c r="B171" s="10" t="s">
        <v>426</v>
      </c>
    </row>
    <row r="172" spans="2:2" x14ac:dyDescent="0.3">
      <c r="B172" s="10" t="s">
        <v>427</v>
      </c>
    </row>
    <row r="173" spans="2:2" x14ac:dyDescent="0.3">
      <c r="B173" s="10" t="s">
        <v>428</v>
      </c>
    </row>
    <row r="174" spans="2:2" x14ac:dyDescent="0.3">
      <c r="B174" s="10" t="s">
        <v>429</v>
      </c>
    </row>
    <row r="175" spans="2:2" x14ac:dyDescent="0.3">
      <c r="B175" s="10" t="s">
        <v>430</v>
      </c>
    </row>
    <row r="176" spans="2:2" x14ac:dyDescent="0.3">
      <c r="B176" s="10" t="s">
        <v>431</v>
      </c>
    </row>
    <row r="177" spans="2:2" s="8" customFormat="1" x14ac:dyDescent="0.3">
      <c r="B177" s="10" t="s">
        <v>432</v>
      </c>
    </row>
    <row r="178" spans="2:2" s="8" customFormat="1" x14ac:dyDescent="0.3">
      <c r="B178" s="10" t="s">
        <v>433</v>
      </c>
    </row>
    <row r="179" spans="2:2" s="8" customFormat="1" x14ac:dyDescent="0.3">
      <c r="B179" s="10" t="s">
        <v>434</v>
      </c>
    </row>
    <row r="180" spans="2:2" x14ac:dyDescent="0.3">
      <c r="B180" s="10" t="s">
        <v>786</v>
      </c>
    </row>
    <row r="181" spans="2:2" x14ac:dyDescent="0.3">
      <c r="B181" s="10" t="s">
        <v>435</v>
      </c>
    </row>
    <row r="182" spans="2:2" x14ac:dyDescent="0.3">
      <c r="B182" s="10" t="s">
        <v>436</v>
      </c>
    </row>
    <row r="183" spans="2:2" x14ac:dyDescent="0.3">
      <c r="B183" s="10" t="s">
        <v>437</v>
      </c>
    </row>
    <row r="184" spans="2:2" x14ac:dyDescent="0.3">
      <c r="B184" s="10" t="s">
        <v>440</v>
      </c>
    </row>
    <row r="185" spans="2:2" x14ac:dyDescent="0.3">
      <c r="B185" s="10" t="s">
        <v>441</v>
      </c>
    </row>
    <row r="186" spans="2:2" x14ac:dyDescent="0.3">
      <c r="B186" s="10" t="s">
        <v>442</v>
      </c>
    </row>
    <row r="187" spans="2:2" x14ac:dyDescent="0.3">
      <c r="B187" s="10" t="s">
        <v>443</v>
      </c>
    </row>
    <row r="188" spans="2:2" x14ac:dyDescent="0.3">
      <c r="B188" s="10" t="s">
        <v>444</v>
      </c>
    </row>
    <row r="189" spans="2:2" x14ac:dyDescent="0.3">
      <c r="B189" s="10" t="s">
        <v>445</v>
      </c>
    </row>
    <row r="190" spans="2:2" x14ac:dyDescent="0.3">
      <c r="B190" s="10" t="s">
        <v>447</v>
      </c>
    </row>
    <row r="191" spans="2:2" x14ac:dyDescent="0.3">
      <c r="B191" s="10" t="s">
        <v>448</v>
      </c>
    </row>
    <row r="192" spans="2:2" x14ac:dyDescent="0.3">
      <c r="B192" s="10" t="s">
        <v>449</v>
      </c>
    </row>
    <row r="193" spans="2:2" x14ac:dyDescent="0.3">
      <c r="B193" s="10" t="s">
        <v>450</v>
      </c>
    </row>
    <row r="194" spans="2:2" x14ac:dyDescent="0.3">
      <c r="B194" s="10" t="s">
        <v>451</v>
      </c>
    </row>
    <row r="195" spans="2:2" x14ac:dyDescent="0.3">
      <c r="B195" s="10" t="s">
        <v>452</v>
      </c>
    </row>
    <row r="196" spans="2:2" x14ac:dyDescent="0.3">
      <c r="B196" s="10" t="s">
        <v>453</v>
      </c>
    </row>
    <row r="197" spans="2:2" x14ac:dyDescent="0.3">
      <c r="B197" s="10" t="s">
        <v>454</v>
      </c>
    </row>
    <row r="198" spans="2:2" x14ac:dyDescent="0.3">
      <c r="B198" s="10" t="s">
        <v>455</v>
      </c>
    </row>
    <row r="199" spans="2:2" x14ac:dyDescent="0.3">
      <c r="B199" s="10" t="s">
        <v>456</v>
      </c>
    </row>
    <row r="200" spans="2:2" x14ac:dyDescent="0.3">
      <c r="B200" s="10" t="s">
        <v>457</v>
      </c>
    </row>
    <row r="201" spans="2:2" x14ac:dyDescent="0.3">
      <c r="B201" s="10" t="s">
        <v>458</v>
      </c>
    </row>
    <row r="202" spans="2:2" x14ac:dyDescent="0.3">
      <c r="B202" s="10" t="s">
        <v>438</v>
      </c>
    </row>
    <row r="203" spans="2:2" s="8" customFormat="1" x14ac:dyDescent="0.3">
      <c r="B203" s="10" t="s">
        <v>439</v>
      </c>
    </row>
    <row r="204" spans="2:2" s="8" customFormat="1" x14ac:dyDescent="0.3">
      <c r="B204" s="10" t="s">
        <v>793</v>
      </c>
    </row>
    <row r="205" spans="2:2" s="8" customFormat="1" x14ac:dyDescent="0.3">
      <c r="B205" s="10" t="s">
        <v>794</v>
      </c>
    </row>
    <row r="206" spans="2:2" x14ac:dyDescent="0.3">
      <c r="B206" s="10" t="s">
        <v>795</v>
      </c>
    </row>
    <row r="207" spans="2:2" x14ac:dyDescent="0.3">
      <c r="B207" s="10" t="s">
        <v>446</v>
      </c>
    </row>
    <row r="208" spans="2:2" x14ac:dyDescent="0.3">
      <c r="B208" s="10" t="s">
        <v>459</v>
      </c>
    </row>
    <row r="209" spans="2:2" x14ac:dyDescent="0.3">
      <c r="B209" s="10" t="s">
        <v>460</v>
      </c>
    </row>
    <row r="210" spans="2:2" x14ac:dyDescent="0.3">
      <c r="B210" s="10" t="s">
        <v>461</v>
      </c>
    </row>
    <row r="211" spans="2:2" x14ac:dyDescent="0.3">
      <c r="B211" s="10" t="s">
        <v>462</v>
      </c>
    </row>
    <row r="212" spans="2:2" x14ac:dyDescent="0.3">
      <c r="B212" s="10" t="s">
        <v>463</v>
      </c>
    </row>
    <row r="213" spans="2:2" x14ac:dyDescent="0.3">
      <c r="B213" s="10" t="s">
        <v>464</v>
      </c>
    </row>
    <row r="214" spans="2:2" x14ac:dyDescent="0.3">
      <c r="B214" s="10" t="s">
        <v>465</v>
      </c>
    </row>
    <row r="215" spans="2:2" x14ac:dyDescent="0.3">
      <c r="B215" s="10" t="s">
        <v>466</v>
      </c>
    </row>
    <row r="216" spans="2:2" x14ac:dyDescent="0.3">
      <c r="B216" s="10" t="s">
        <v>467</v>
      </c>
    </row>
    <row r="217" spans="2:2" x14ac:dyDescent="0.3">
      <c r="B217" s="10" t="s">
        <v>468</v>
      </c>
    </row>
    <row r="218" spans="2:2" x14ac:dyDescent="0.3">
      <c r="B218" s="10" t="s">
        <v>469</v>
      </c>
    </row>
    <row r="219" spans="2:2" s="8" customFormat="1" x14ac:dyDescent="0.3">
      <c r="B219" s="10" t="s">
        <v>470</v>
      </c>
    </row>
    <row r="220" spans="2:2" x14ac:dyDescent="0.3">
      <c r="B220" s="10" t="s">
        <v>796</v>
      </c>
    </row>
    <row r="221" spans="2:2" x14ac:dyDescent="0.3">
      <c r="B221" s="10" t="s">
        <v>471</v>
      </c>
    </row>
    <row r="222" spans="2:2" x14ac:dyDescent="0.3">
      <c r="B222" s="10" t="s">
        <v>472</v>
      </c>
    </row>
    <row r="223" spans="2:2" x14ac:dyDescent="0.3">
      <c r="B223" s="10" t="s">
        <v>474</v>
      </c>
    </row>
    <row r="224" spans="2:2" x14ac:dyDescent="0.3">
      <c r="B224" s="10" t="s">
        <v>475</v>
      </c>
    </row>
    <row r="225" spans="2:2" x14ac:dyDescent="0.3">
      <c r="B225" s="10" t="s">
        <v>476</v>
      </c>
    </row>
    <row r="226" spans="2:2" s="8" customFormat="1" x14ac:dyDescent="0.3">
      <c r="B226" s="10" t="s">
        <v>477</v>
      </c>
    </row>
    <row r="227" spans="2:2" s="8" customFormat="1" x14ac:dyDescent="0.3">
      <c r="B227" s="10" t="s">
        <v>797</v>
      </c>
    </row>
    <row r="228" spans="2:2" x14ac:dyDescent="0.3">
      <c r="B228" s="10" t="s">
        <v>799</v>
      </c>
    </row>
    <row r="229" spans="2:2" x14ac:dyDescent="0.3">
      <c r="B229" s="10" t="s">
        <v>478</v>
      </c>
    </row>
    <row r="230" spans="2:2" x14ac:dyDescent="0.3">
      <c r="B230" s="10" t="s">
        <v>479</v>
      </c>
    </row>
    <row r="231" spans="2:2" x14ac:dyDescent="0.3">
      <c r="B231" s="10" t="s">
        <v>480</v>
      </c>
    </row>
    <row r="232" spans="2:2" x14ac:dyDescent="0.3">
      <c r="B232" s="10" t="s">
        <v>481</v>
      </c>
    </row>
    <row r="233" spans="2:2" x14ac:dyDescent="0.3">
      <c r="B233" s="10" t="s">
        <v>482</v>
      </c>
    </row>
    <row r="234" spans="2:2" x14ac:dyDescent="0.3">
      <c r="B234" s="10" t="s">
        <v>483</v>
      </c>
    </row>
    <row r="235" spans="2:2" x14ac:dyDescent="0.3">
      <c r="B235" s="10" t="s">
        <v>484</v>
      </c>
    </row>
    <row r="236" spans="2:2" x14ac:dyDescent="0.3">
      <c r="B236" s="10" t="s">
        <v>485</v>
      </c>
    </row>
    <row r="237" spans="2:2" x14ac:dyDescent="0.3">
      <c r="B237" s="10" t="s">
        <v>486</v>
      </c>
    </row>
    <row r="238" spans="2:2" x14ac:dyDescent="0.3">
      <c r="B238" s="10" t="s">
        <v>487</v>
      </c>
    </row>
    <row r="239" spans="2:2" s="8" customFormat="1" x14ac:dyDescent="0.3">
      <c r="B239" s="10" t="s">
        <v>488</v>
      </c>
    </row>
    <row r="240" spans="2:2" s="8" customFormat="1" x14ac:dyDescent="0.3">
      <c r="B240" s="10" t="s">
        <v>800</v>
      </c>
    </row>
    <row r="241" spans="2:2" s="8" customFormat="1" x14ac:dyDescent="0.3">
      <c r="B241" s="10" t="s">
        <v>801</v>
      </c>
    </row>
    <row r="242" spans="2:2" x14ac:dyDescent="0.3">
      <c r="B242" s="10" t="s">
        <v>802</v>
      </c>
    </row>
    <row r="243" spans="2:2" x14ac:dyDescent="0.3">
      <c r="B243" s="10" t="s">
        <v>473</v>
      </c>
    </row>
    <row r="244" spans="2:2" x14ac:dyDescent="0.3">
      <c r="B244" s="10" t="s">
        <v>489</v>
      </c>
    </row>
    <row r="245" spans="2:2" x14ac:dyDescent="0.3">
      <c r="B245" s="10" t="s">
        <v>490</v>
      </c>
    </row>
    <row r="246" spans="2:2" x14ac:dyDescent="0.3">
      <c r="B246" s="10" t="s">
        <v>491</v>
      </c>
    </row>
    <row r="247" spans="2:2" x14ac:dyDescent="0.3">
      <c r="B247" s="10" t="s">
        <v>492</v>
      </c>
    </row>
    <row r="248" spans="2:2" x14ac:dyDescent="0.3">
      <c r="B248" s="10" t="s">
        <v>493</v>
      </c>
    </row>
    <row r="249" spans="2:2" x14ac:dyDescent="0.3">
      <c r="B249" s="10" t="s">
        <v>494</v>
      </c>
    </row>
    <row r="250" spans="2:2" x14ac:dyDescent="0.3">
      <c r="B250" s="10" t="s">
        <v>495</v>
      </c>
    </row>
    <row r="251" spans="2:2" x14ac:dyDescent="0.3">
      <c r="B251" s="10" t="s">
        <v>496</v>
      </c>
    </row>
    <row r="252" spans="2:2" x14ac:dyDescent="0.3">
      <c r="B252" s="10" t="s">
        <v>497</v>
      </c>
    </row>
    <row r="253" spans="2:2" x14ac:dyDescent="0.3">
      <c r="B253" s="10" t="s">
        <v>498</v>
      </c>
    </row>
    <row r="254" spans="2:2" x14ac:dyDescent="0.3">
      <c r="B254" s="10" t="s">
        <v>499</v>
      </c>
    </row>
    <row r="255" spans="2:2" x14ac:dyDescent="0.3">
      <c r="B255" s="10" t="s">
        <v>500</v>
      </c>
    </row>
    <row r="256" spans="2:2" x14ac:dyDescent="0.3">
      <c r="B256" s="10" t="s">
        <v>501</v>
      </c>
    </row>
    <row r="257" spans="2:2" x14ac:dyDescent="0.3">
      <c r="B257" s="10" t="s">
        <v>502</v>
      </c>
    </row>
    <row r="258" spans="2:2" x14ac:dyDescent="0.3">
      <c r="B258" s="10" t="s">
        <v>503</v>
      </c>
    </row>
    <row r="259" spans="2:2" x14ac:dyDescent="0.3">
      <c r="B259" s="10" t="s">
        <v>504</v>
      </c>
    </row>
    <row r="260" spans="2:2" x14ac:dyDescent="0.3">
      <c r="B260" s="10" t="s">
        <v>505</v>
      </c>
    </row>
    <row r="261" spans="2:2" x14ac:dyDescent="0.3">
      <c r="B261" s="10" t="s">
        <v>506</v>
      </c>
    </row>
    <row r="262" spans="2:2" x14ac:dyDescent="0.3">
      <c r="B262" s="10" t="s">
        <v>507</v>
      </c>
    </row>
    <row r="263" spans="2:2" x14ac:dyDescent="0.3">
      <c r="B263" s="10" t="s">
        <v>508</v>
      </c>
    </row>
    <row r="264" spans="2:2" s="8" customFormat="1" x14ac:dyDescent="0.3">
      <c r="B264" s="10" t="s">
        <v>509</v>
      </c>
    </row>
    <row r="265" spans="2:2" s="8" customFormat="1" x14ac:dyDescent="0.3">
      <c r="B265" s="10" t="s">
        <v>803</v>
      </c>
    </row>
    <row r="266" spans="2:2" x14ac:dyDescent="0.3">
      <c r="B266" s="10" t="s">
        <v>804</v>
      </c>
    </row>
    <row r="267" spans="2:2" x14ac:dyDescent="0.3">
      <c r="B267" s="10" t="s">
        <v>510</v>
      </c>
    </row>
    <row r="268" spans="2:2" x14ac:dyDescent="0.3">
      <c r="B268" s="10" t="s">
        <v>511</v>
      </c>
    </row>
    <row r="269" spans="2:2" x14ac:dyDescent="0.3">
      <c r="B269" s="10" t="s">
        <v>512</v>
      </c>
    </row>
    <row r="270" spans="2:2" x14ac:dyDescent="0.3">
      <c r="B270" s="10" t="s">
        <v>513</v>
      </c>
    </row>
    <row r="271" spans="2:2" x14ac:dyDescent="0.3">
      <c r="B271" s="10" t="s">
        <v>514</v>
      </c>
    </row>
    <row r="272" spans="2:2" x14ac:dyDescent="0.3">
      <c r="B272" s="10" t="s">
        <v>515</v>
      </c>
    </row>
    <row r="273" spans="2:2" x14ac:dyDescent="0.3">
      <c r="B273" s="10" t="s">
        <v>516</v>
      </c>
    </row>
    <row r="274" spans="2:2" x14ac:dyDescent="0.3">
      <c r="B274" s="10" t="s">
        <v>517</v>
      </c>
    </row>
    <row r="275" spans="2:2" x14ac:dyDescent="0.3">
      <c r="B275" s="10" t="s">
        <v>518</v>
      </c>
    </row>
    <row r="276" spans="2:2" x14ac:dyDescent="0.3">
      <c r="B276" s="10" t="s">
        <v>519</v>
      </c>
    </row>
    <row r="277" spans="2:2" x14ac:dyDescent="0.3">
      <c r="B277" s="10" t="s">
        <v>520</v>
      </c>
    </row>
    <row r="278" spans="2:2" x14ac:dyDescent="0.3">
      <c r="B278" s="10" t="s">
        <v>521</v>
      </c>
    </row>
    <row r="279" spans="2:2" x14ac:dyDescent="0.3">
      <c r="B279" s="10" t="s">
        <v>522</v>
      </c>
    </row>
    <row r="280" spans="2:2" x14ac:dyDescent="0.3">
      <c r="B280" s="10" t="s">
        <v>523</v>
      </c>
    </row>
    <row r="281" spans="2:2" x14ac:dyDescent="0.3">
      <c r="B281" s="10" t="s">
        <v>524</v>
      </c>
    </row>
    <row r="282" spans="2:2" x14ac:dyDescent="0.3">
      <c r="B282" s="10" t="s">
        <v>525</v>
      </c>
    </row>
    <row r="283" spans="2:2" x14ac:dyDescent="0.3">
      <c r="B283" s="10" t="s">
        <v>526</v>
      </c>
    </row>
    <row r="284" spans="2:2" x14ac:dyDescent="0.3">
      <c r="B284" s="10" t="s">
        <v>527</v>
      </c>
    </row>
    <row r="285" spans="2:2" x14ac:dyDescent="0.3">
      <c r="B285" s="10" t="s">
        <v>528</v>
      </c>
    </row>
    <row r="286" spans="2:2" x14ac:dyDescent="0.3">
      <c r="B286" s="10" t="s">
        <v>529</v>
      </c>
    </row>
    <row r="287" spans="2:2" x14ac:dyDescent="0.3">
      <c r="B287" s="10" t="s">
        <v>530</v>
      </c>
    </row>
    <row r="288" spans="2:2" s="8" customFormat="1" x14ac:dyDescent="0.3">
      <c r="B288" s="10" t="s">
        <v>531</v>
      </c>
    </row>
    <row r="289" spans="2:2" s="8" customFormat="1" x14ac:dyDescent="0.3">
      <c r="B289" s="10" t="s">
        <v>757</v>
      </c>
    </row>
    <row r="290" spans="2:2" s="8" customFormat="1" x14ac:dyDescent="0.3">
      <c r="B290" s="10" t="s">
        <v>758</v>
      </c>
    </row>
    <row r="291" spans="2:2" s="8" customFormat="1" x14ac:dyDescent="0.3">
      <c r="B291" s="10" t="s">
        <v>754</v>
      </c>
    </row>
    <row r="292" spans="2:2" s="8" customFormat="1" x14ac:dyDescent="0.3">
      <c r="B292" s="10" t="s">
        <v>755</v>
      </c>
    </row>
    <row r="293" spans="2:2" x14ac:dyDescent="0.3">
      <c r="B293" s="10" t="s">
        <v>756</v>
      </c>
    </row>
    <row r="294" spans="2:2" x14ac:dyDescent="0.3">
      <c r="B294" s="10" t="s">
        <v>740</v>
      </c>
    </row>
    <row r="295" spans="2:2" x14ac:dyDescent="0.3">
      <c r="B295" s="10" t="s">
        <v>741</v>
      </c>
    </row>
    <row r="296" spans="2:2" x14ac:dyDescent="0.3">
      <c r="B296" s="10" t="s">
        <v>742</v>
      </c>
    </row>
    <row r="297" spans="2:2" x14ac:dyDescent="0.3">
      <c r="B297" s="10" t="s">
        <v>743</v>
      </c>
    </row>
    <row r="298" spans="2:2" x14ac:dyDescent="0.3">
      <c r="B298" s="10" t="s">
        <v>744</v>
      </c>
    </row>
    <row r="299" spans="2:2" x14ac:dyDescent="0.3">
      <c r="B299" s="10" t="s">
        <v>745</v>
      </c>
    </row>
    <row r="300" spans="2:2" x14ac:dyDescent="0.3">
      <c r="B300" s="10" t="s">
        <v>746</v>
      </c>
    </row>
    <row r="301" spans="2:2" x14ac:dyDescent="0.3">
      <c r="B301" s="10" t="s">
        <v>747</v>
      </c>
    </row>
    <row r="302" spans="2:2" x14ac:dyDescent="0.3">
      <c r="B302" s="10" t="s">
        <v>748</v>
      </c>
    </row>
    <row r="303" spans="2:2" x14ac:dyDescent="0.3">
      <c r="B303" s="10" t="s">
        <v>749</v>
      </c>
    </row>
    <row r="304" spans="2:2" x14ac:dyDescent="0.3">
      <c r="B304" s="10" t="s">
        <v>750</v>
      </c>
    </row>
    <row r="305" spans="2:2" x14ac:dyDescent="0.3">
      <c r="B305" s="10" t="s">
        <v>751</v>
      </c>
    </row>
    <row r="306" spans="2:2" x14ac:dyDescent="0.3">
      <c r="B306" s="10" t="s">
        <v>752</v>
      </c>
    </row>
    <row r="307" spans="2:2" x14ac:dyDescent="0.3">
      <c r="B307" s="10" t="s">
        <v>753</v>
      </c>
    </row>
    <row r="308" spans="2:2" x14ac:dyDescent="0.3">
      <c r="B308" s="10" t="s">
        <v>734</v>
      </c>
    </row>
    <row r="309" spans="2:2" x14ac:dyDescent="0.3">
      <c r="B309" s="10" t="s">
        <v>708</v>
      </c>
    </row>
    <row r="310" spans="2:2" x14ac:dyDescent="0.3">
      <c r="B310" s="10" t="s">
        <v>735</v>
      </c>
    </row>
    <row r="311" spans="2:2" x14ac:dyDescent="0.3">
      <c r="B311" s="10" t="s">
        <v>736</v>
      </c>
    </row>
    <row r="312" spans="2:2" x14ac:dyDescent="0.3">
      <c r="B312" s="10" t="s">
        <v>737</v>
      </c>
    </row>
    <row r="313" spans="2:2" x14ac:dyDescent="0.3">
      <c r="B313" s="10" t="s">
        <v>738</v>
      </c>
    </row>
    <row r="314" spans="2:2" x14ac:dyDescent="0.3">
      <c r="B314" s="10" t="s">
        <v>739</v>
      </c>
    </row>
    <row r="315" spans="2:2" x14ac:dyDescent="0.3">
      <c r="B315" s="10" t="s">
        <v>721</v>
      </c>
    </row>
    <row r="316" spans="2:2" x14ac:dyDescent="0.3">
      <c r="B316" s="10" t="s">
        <v>722</v>
      </c>
    </row>
    <row r="317" spans="2:2" x14ac:dyDescent="0.3">
      <c r="B317" s="10" t="s">
        <v>723</v>
      </c>
    </row>
    <row r="318" spans="2:2" x14ac:dyDescent="0.3">
      <c r="B318" s="10" t="s">
        <v>724</v>
      </c>
    </row>
    <row r="319" spans="2:2" x14ac:dyDescent="0.3">
      <c r="B319" s="10" t="s">
        <v>725</v>
      </c>
    </row>
    <row r="320" spans="2:2" x14ac:dyDescent="0.3">
      <c r="B320" s="10" t="s">
        <v>726</v>
      </c>
    </row>
    <row r="321" spans="2:2" x14ac:dyDescent="0.3">
      <c r="B321" s="10" t="s">
        <v>727</v>
      </c>
    </row>
    <row r="322" spans="2:2" x14ac:dyDescent="0.3">
      <c r="B322" s="10" t="s">
        <v>728</v>
      </c>
    </row>
    <row r="323" spans="2:2" x14ac:dyDescent="0.3">
      <c r="B323" s="10" t="s">
        <v>729</v>
      </c>
    </row>
    <row r="324" spans="2:2" x14ac:dyDescent="0.3">
      <c r="B324" s="10" t="s">
        <v>730</v>
      </c>
    </row>
    <row r="325" spans="2:2" x14ac:dyDescent="0.3">
      <c r="B325" s="10" t="s">
        <v>731</v>
      </c>
    </row>
    <row r="326" spans="2:2" x14ac:dyDescent="0.3">
      <c r="B326" s="10" t="s">
        <v>732</v>
      </c>
    </row>
    <row r="327" spans="2:2" x14ac:dyDescent="0.3">
      <c r="B327" s="10" t="s">
        <v>733</v>
      </c>
    </row>
    <row r="328" spans="2:2" x14ac:dyDescent="0.3">
      <c r="B328" s="10" t="s">
        <v>714</v>
      </c>
    </row>
    <row r="329" spans="2:2" x14ac:dyDescent="0.3">
      <c r="B329" s="10" t="s">
        <v>715</v>
      </c>
    </row>
    <row r="330" spans="2:2" x14ac:dyDescent="0.3">
      <c r="B330" s="10" t="s">
        <v>716</v>
      </c>
    </row>
    <row r="331" spans="2:2" x14ac:dyDescent="0.3">
      <c r="B331" s="10" t="s">
        <v>717</v>
      </c>
    </row>
    <row r="332" spans="2:2" x14ac:dyDescent="0.3">
      <c r="B332" s="10" t="s">
        <v>718</v>
      </c>
    </row>
    <row r="333" spans="2:2" x14ac:dyDescent="0.3">
      <c r="B333" s="10" t="s">
        <v>719</v>
      </c>
    </row>
    <row r="334" spans="2:2" x14ac:dyDescent="0.3">
      <c r="B334" s="10" t="s">
        <v>720</v>
      </c>
    </row>
    <row r="335" spans="2:2" x14ac:dyDescent="0.3">
      <c r="B335" s="10" t="s">
        <v>707</v>
      </c>
    </row>
    <row r="336" spans="2:2" x14ac:dyDescent="0.3">
      <c r="B336" s="10" t="s">
        <v>709</v>
      </c>
    </row>
    <row r="337" spans="2:2" x14ac:dyDescent="0.3">
      <c r="B337" s="10" t="s">
        <v>711</v>
      </c>
    </row>
    <row r="338" spans="2:2" x14ac:dyDescent="0.3">
      <c r="B338" s="10" t="s">
        <v>712</v>
      </c>
    </row>
    <row r="339" spans="2:2" x14ac:dyDescent="0.3">
      <c r="B339" s="10" t="s">
        <v>713</v>
      </c>
    </row>
    <row r="340" spans="2:2" x14ac:dyDescent="0.3">
      <c r="B340" s="10" t="s">
        <v>710</v>
      </c>
    </row>
    <row r="341" spans="2:2" x14ac:dyDescent="0.3">
      <c r="B341" s="10" t="s">
        <v>705</v>
      </c>
    </row>
    <row r="342" spans="2:2" s="8" customFormat="1" x14ac:dyDescent="0.3">
      <c r="B342" s="10" t="s">
        <v>706</v>
      </c>
    </row>
    <row r="343" spans="2:2" s="8" customFormat="1" x14ac:dyDescent="0.3">
      <c r="B343" s="10" t="s">
        <v>790</v>
      </c>
    </row>
    <row r="344" spans="2:2" s="8" customFormat="1" x14ac:dyDescent="0.3">
      <c r="B344" s="10" t="s">
        <v>791</v>
      </c>
    </row>
    <row r="345" spans="2:2" x14ac:dyDescent="0.3">
      <c r="B345" s="10" t="s">
        <v>792</v>
      </c>
    </row>
    <row r="346" spans="2:2" x14ac:dyDescent="0.3">
      <c r="B346" s="10" t="s">
        <v>690</v>
      </c>
    </row>
    <row r="347" spans="2:2" x14ac:dyDescent="0.3">
      <c r="B347" s="10" t="s">
        <v>691</v>
      </c>
    </row>
    <row r="348" spans="2:2" x14ac:dyDescent="0.3">
      <c r="B348" s="10" t="s">
        <v>694</v>
      </c>
    </row>
    <row r="349" spans="2:2" x14ac:dyDescent="0.3">
      <c r="B349" s="10" t="s">
        <v>696</v>
      </c>
    </row>
    <row r="350" spans="2:2" x14ac:dyDescent="0.3">
      <c r="B350" s="10" t="s">
        <v>695</v>
      </c>
    </row>
    <row r="351" spans="2:2" x14ac:dyDescent="0.3">
      <c r="B351" s="10" t="s">
        <v>697</v>
      </c>
    </row>
    <row r="352" spans="2:2" x14ac:dyDescent="0.3">
      <c r="B352" s="10" t="s">
        <v>692</v>
      </c>
    </row>
    <row r="353" spans="2:2" s="8" customFormat="1" x14ac:dyDescent="0.3">
      <c r="B353" s="10" t="s">
        <v>698</v>
      </c>
    </row>
    <row r="354" spans="2:2" s="8" customFormat="1" x14ac:dyDescent="0.3">
      <c r="B354" s="10" t="s">
        <v>787</v>
      </c>
    </row>
    <row r="355" spans="2:2" x14ac:dyDescent="0.3">
      <c r="B355" s="10" t="s">
        <v>788</v>
      </c>
    </row>
    <row r="356" spans="2:2" x14ac:dyDescent="0.3">
      <c r="B356" s="10" t="s">
        <v>693</v>
      </c>
    </row>
    <row r="357" spans="2:2" x14ac:dyDescent="0.3">
      <c r="B357" s="10" t="s">
        <v>699</v>
      </c>
    </row>
    <row r="358" spans="2:2" x14ac:dyDescent="0.3">
      <c r="B358" s="10" t="s">
        <v>700</v>
      </c>
    </row>
    <row r="359" spans="2:2" x14ac:dyDescent="0.3">
      <c r="B359" s="10" t="s">
        <v>701</v>
      </c>
    </row>
    <row r="360" spans="2:2" x14ac:dyDescent="0.3">
      <c r="B360" s="10" t="s">
        <v>702</v>
      </c>
    </row>
    <row r="361" spans="2:2" s="8" customFormat="1" x14ac:dyDescent="0.3">
      <c r="B361" s="10" t="s">
        <v>704</v>
      </c>
    </row>
    <row r="362" spans="2:2" x14ac:dyDescent="0.3">
      <c r="B362" s="10" t="s">
        <v>789</v>
      </c>
    </row>
    <row r="363" spans="2:2" x14ac:dyDescent="0.3">
      <c r="B363" s="10" t="s">
        <v>640</v>
      </c>
    </row>
    <row r="364" spans="2:2" x14ac:dyDescent="0.3">
      <c r="B364" s="10" t="s">
        <v>641</v>
      </c>
    </row>
    <row r="365" spans="2:2" x14ac:dyDescent="0.3">
      <c r="B365" s="10" t="s">
        <v>643</v>
      </c>
    </row>
    <row r="366" spans="2:2" x14ac:dyDescent="0.3">
      <c r="B366" s="10" t="s">
        <v>644</v>
      </c>
    </row>
    <row r="367" spans="2:2" x14ac:dyDescent="0.3">
      <c r="B367" s="10" t="s">
        <v>645</v>
      </c>
    </row>
    <row r="368" spans="2:2" x14ac:dyDescent="0.3">
      <c r="B368" s="10" t="s">
        <v>646</v>
      </c>
    </row>
    <row r="369" spans="2:2" x14ac:dyDescent="0.3">
      <c r="B369" s="10" t="s">
        <v>647</v>
      </c>
    </row>
    <row r="370" spans="2:2" x14ac:dyDescent="0.3">
      <c r="B370" s="10" t="s">
        <v>648</v>
      </c>
    </row>
    <row r="371" spans="2:2" x14ac:dyDescent="0.3">
      <c r="B371" s="10" t="s">
        <v>649</v>
      </c>
    </row>
    <row r="372" spans="2:2" x14ac:dyDescent="0.3">
      <c r="B372" s="10" t="s">
        <v>650</v>
      </c>
    </row>
    <row r="373" spans="2:2" x14ac:dyDescent="0.3">
      <c r="B373" s="10" t="s">
        <v>651</v>
      </c>
    </row>
    <row r="374" spans="2:2" x14ac:dyDescent="0.3">
      <c r="B374" s="10" t="s">
        <v>652</v>
      </c>
    </row>
    <row r="375" spans="2:2" x14ac:dyDescent="0.3">
      <c r="B375" s="10" t="s">
        <v>653</v>
      </c>
    </row>
    <row r="376" spans="2:2" x14ac:dyDescent="0.3">
      <c r="B376" s="10" t="s">
        <v>654</v>
      </c>
    </row>
    <row r="377" spans="2:2" x14ac:dyDescent="0.3">
      <c r="B377" s="10" t="s">
        <v>655</v>
      </c>
    </row>
    <row r="378" spans="2:2" x14ac:dyDescent="0.3">
      <c r="B378" s="10" t="s">
        <v>656</v>
      </c>
    </row>
    <row r="379" spans="2:2" x14ac:dyDescent="0.3">
      <c r="B379" s="10" t="s">
        <v>657</v>
      </c>
    </row>
    <row r="380" spans="2:2" x14ac:dyDescent="0.3">
      <c r="B380" s="10" t="s">
        <v>658</v>
      </c>
    </row>
    <row r="381" spans="2:2" x14ac:dyDescent="0.3">
      <c r="B381" s="10" t="s">
        <v>659</v>
      </c>
    </row>
    <row r="382" spans="2:2" x14ac:dyDescent="0.3">
      <c r="B382" s="10" t="s">
        <v>688</v>
      </c>
    </row>
    <row r="383" spans="2:2" x14ac:dyDescent="0.3">
      <c r="B383" s="10" t="s">
        <v>689</v>
      </c>
    </row>
    <row r="384" spans="2:2" x14ac:dyDescent="0.3">
      <c r="B384" s="10" t="s">
        <v>660</v>
      </c>
    </row>
    <row r="385" spans="2:2" x14ac:dyDescent="0.3">
      <c r="B385" s="10" t="s">
        <v>661</v>
      </c>
    </row>
    <row r="386" spans="2:2" s="8" customFormat="1" x14ac:dyDescent="0.3">
      <c r="B386" s="10" t="s">
        <v>662</v>
      </c>
    </row>
    <row r="387" spans="2:2" x14ac:dyDescent="0.3">
      <c r="B387" s="10" t="s">
        <v>785</v>
      </c>
    </row>
    <row r="388" spans="2:2" x14ac:dyDescent="0.3">
      <c r="B388" s="10" t="s">
        <v>642</v>
      </c>
    </row>
    <row r="389" spans="2:2" x14ac:dyDescent="0.3">
      <c r="B389" s="10" t="s">
        <v>663</v>
      </c>
    </row>
    <row r="390" spans="2:2" x14ac:dyDescent="0.3">
      <c r="B390" s="10" t="s">
        <v>664</v>
      </c>
    </row>
    <row r="391" spans="2:2" x14ac:dyDescent="0.3">
      <c r="B391" s="10" t="s">
        <v>665</v>
      </c>
    </row>
    <row r="392" spans="2:2" x14ac:dyDescent="0.3">
      <c r="B392" s="10" t="s">
        <v>666</v>
      </c>
    </row>
    <row r="393" spans="2:2" x14ac:dyDescent="0.3">
      <c r="B393" s="10" t="s">
        <v>667</v>
      </c>
    </row>
    <row r="394" spans="2:2" x14ac:dyDescent="0.3">
      <c r="B394" s="10" t="s">
        <v>668</v>
      </c>
    </row>
    <row r="395" spans="2:2" x14ac:dyDescent="0.3">
      <c r="B395" s="10" t="s">
        <v>669</v>
      </c>
    </row>
    <row r="396" spans="2:2" x14ac:dyDescent="0.3">
      <c r="B396" s="10" t="s">
        <v>670</v>
      </c>
    </row>
    <row r="397" spans="2:2" x14ac:dyDescent="0.3">
      <c r="B397" s="10" t="s">
        <v>671</v>
      </c>
    </row>
    <row r="398" spans="2:2" x14ac:dyDescent="0.3">
      <c r="B398" s="10" t="s">
        <v>672</v>
      </c>
    </row>
    <row r="399" spans="2:2" x14ac:dyDescent="0.3">
      <c r="B399" s="10" t="s">
        <v>673</v>
      </c>
    </row>
    <row r="400" spans="2:2" x14ac:dyDescent="0.3">
      <c r="B400" s="10" t="s">
        <v>674</v>
      </c>
    </row>
    <row r="401" spans="2:2" x14ac:dyDescent="0.3">
      <c r="B401" s="10" t="s">
        <v>675</v>
      </c>
    </row>
    <row r="402" spans="2:2" x14ac:dyDescent="0.3">
      <c r="B402" s="10" t="s">
        <v>676</v>
      </c>
    </row>
    <row r="403" spans="2:2" x14ac:dyDescent="0.3">
      <c r="B403" s="10" t="s">
        <v>677</v>
      </c>
    </row>
    <row r="404" spans="2:2" x14ac:dyDescent="0.3">
      <c r="B404" s="10" t="s">
        <v>678</v>
      </c>
    </row>
    <row r="405" spans="2:2" x14ac:dyDescent="0.3">
      <c r="B405" s="10" t="s">
        <v>679</v>
      </c>
    </row>
    <row r="406" spans="2:2" x14ac:dyDescent="0.3">
      <c r="B406" s="10" t="s">
        <v>680</v>
      </c>
    </row>
    <row r="407" spans="2:2" x14ac:dyDescent="0.3">
      <c r="B407" s="10" t="s">
        <v>681</v>
      </c>
    </row>
    <row r="408" spans="2:2" x14ac:dyDescent="0.3">
      <c r="B408" s="10" t="s">
        <v>682</v>
      </c>
    </row>
    <row r="409" spans="2:2" s="8" customFormat="1" x14ac:dyDescent="0.3">
      <c r="B409" s="10" t="s">
        <v>683</v>
      </c>
    </row>
    <row r="410" spans="2:2" x14ac:dyDescent="0.3">
      <c r="B410" s="10" t="s">
        <v>684</v>
      </c>
    </row>
    <row r="411" spans="2:2" x14ac:dyDescent="0.3">
      <c r="B411" s="10" t="s">
        <v>685</v>
      </c>
    </row>
    <row r="412" spans="2:2" x14ac:dyDescent="0.3">
      <c r="B412" s="10" t="s">
        <v>686</v>
      </c>
    </row>
    <row r="413" spans="2:2" x14ac:dyDescent="0.3">
      <c r="B413" s="10" t="s">
        <v>687</v>
      </c>
    </row>
    <row r="414" spans="2:2" x14ac:dyDescent="0.3">
      <c r="B414" s="10" t="s">
        <v>636</v>
      </c>
    </row>
    <row r="415" spans="2:2" x14ac:dyDescent="0.3">
      <c r="B415" s="10" t="s">
        <v>637</v>
      </c>
    </row>
    <row r="416" spans="2:2" x14ac:dyDescent="0.3">
      <c r="B416" s="10" t="s">
        <v>638</v>
      </c>
    </row>
    <row r="417" spans="2:2" x14ac:dyDescent="0.3">
      <c r="B417" s="10" t="s">
        <v>639</v>
      </c>
    </row>
    <row r="418" spans="2:2" x14ac:dyDescent="0.3">
      <c r="B418" s="10" t="s">
        <v>619</v>
      </c>
    </row>
    <row r="419" spans="2:2" x14ac:dyDescent="0.3">
      <c r="B419" s="10" t="s">
        <v>620</v>
      </c>
    </row>
    <row r="420" spans="2:2" x14ac:dyDescent="0.3">
      <c r="B420" s="10" t="s">
        <v>621</v>
      </c>
    </row>
    <row r="421" spans="2:2" x14ac:dyDescent="0.3">
      <c r="B421" s="10" t="s">
        <v>622</v>
      </c>
    </row>
    <row r="422" spans="2:2" x14ac:dyDescent="0.3">
      <c r="B422" s="10" t="s">
        <v>623</v>
      </c>
    </row>
    <row r="423" spans="2:2" x14ac:dyDescent="0.3">
      <c r="B423" s="10" t="s">
        <v>624</v>
      </c>
    </row>
    <row r="424" spans="2:2" x14ac:dyDescent="0.3">
      <c r="B424" s="10" t="s">
        <v>625</v>
      </c>
    </row>
    <row r="425" spans="2:2" x14ac:dyDescent="0.3">
      <c r="B425" s="10" t="s">
        <v>626</v>
      </c>
    </row>
    <row r="426" spans="2:2" x14ac:dyDescent="0.3">
      <c r="B426" s="10" t="s">
        <v>627</v>
      </c>
    </row>
    <row r="427" spans="2:2" x14ac:dyDescent="0.3">
      <c r="B427" s="10" t="s">
        <v>628</v>
      </c>
    </row>
    <row r="428" spans="2:2" s="8" customFormat="1" x14ac:dyDescent="0.3">
      <c r="B428" s="10" t="s">
        <v>629</v>
      </c>
    </row>
    <row r="429" spans="2:2" s="8" customFormat="1" x14ac:dyDescent="0.3">
      <c r="B429" s="10" t="s">
        <v>767</v>
      </c>
    </row>
    <row r="430" spans="2:2" s="8" customFormat="1" x14ac:dyDescent="0.3">
      <c r="B430" s="10" t="s">
        <v>768</v>
      </c>
    </row>
    <row r="431" spans="2:2" x14ac:dyDescent="0.3">
      <c r="B431" s="10" t="s">
        <v>769</v>
      </c>
    </row>
    <row r="432" spans="2:2" x14ac:dyDescent="0.3">
      <c r="B432" s="10" t="s">
        <v>630</v>
      </c>
    </row>
    <row r="433" spans="2:2" s="8" customFormat="1" x14ac:dyDescent="0.3">
      <c r="B433" s="10" t="s">
        <v>631</v>
      </c>
    </row>
    <row r="434" spans="2:2" s="8" customFormat="1" x14ac:dyDescent="0.3">
      <c r="B434" s="10" t="s">
        <v>764</v>
      </c>
    </row>
    <row r="435" spans="2:2" x14ac:dyDescent="0.3">
      <c r="B435" s="10" t="s">
        <v>765</v>
      </c>
    </row>
    <row r="436" spans="2:2" x14ac:dyDescent="0.3">
      <c r="B436" s="10" t="s">
        <v>632</v>
      </c>
    </row>
    <row r="437" spans="2:2" x14ac:dyDescent="0.3">
      <c r="B437" s="10" t="s">
        <v>633</v>
      </c>
    </row>
    <row r="438" spans="2:2" x14ac:dyDescent="0.3">
      <c r="B438" s="10" t="s">
        <v>634</v>
      </c>
    </row>
    <row r="439" spans="2:2" x14ac:dyDescent="0.3">
      <c r="B439" s="10" t="s">
        <v>635</v>
      </c>
    </row>
    <row r="440" spans="2:2" x14ac:dyDescent="0.3">
      <c r="B440" s="10" t="s">
        <v>583</v>
      </c>
    </row>
    <row r="441" spans="2:2" x14ac:dyDescent="0.3">
      <c r="B441" s="10" t="s">
        <v>584</v>
      </c>
    </row>
    <row r="442" spans="2:2" x14ac:dyDescent="0.3">
      <c r="B442" s="10" t="s">
        <v>585</v>
      </c>
    </row>
    <row r="443" spans="2:2" x14ac:dyDescent="0.3">
      <c r="B443" s="10" t="s">
        <v>586</v>
      </c>
    </row>
    <row r="444" spans="2:2" x14ac:dyDescent="0.3">
      <c r="B444" s="10" t="s">
        <v>587</v>
      </c>
    </row>
    <row r="445" spans="2:2" x14ac:dyDescent="0.3">
      <c r="B445" s="10" t="s">
        <v>588</v>
      </c>
    </row>
    <row r="446" spans="2:2" x14ac:dyDescent="0.3">
      <c r="B446" s="10" t="s">
        <v>589</v>
      </c>
    </row>
    <row r="447" spans="2:2" x14ac:dyDescent="0.3">
      <c r="B447" s="10" t="s">
        <v>590</v>
      </c>
    </row>
    <row r="448" spans="2:2" x14ac:dyDescent="0.3">
      <c r="B448" s="10" t="s">
        <v>591</v>
      </c>
    </row>
    <row r="449" spans="2:2" x14ac:dyDescent="0.3">
      <c r="B449" s="10" t="s">
        <v>592</v>
      </c>
    </row>
    <row r="450" spans="2:2" x14ac:dyDescent="0.3">
      <c r="B450" s="10" t="s">
        <v>593</v>
      </c>
    </row>
    <row r="451" spans="2:2" x14ac:dyDescent="0.3">
      <c r="B451" s="10" t="s">
        <v>594</v>
      </c>
    </row>
    <row r="452" spans="2:2" x14ac:dyDescent="0.3">
      <c r="B452" s="10" t="s">
        <v>595</v>
      </c>
    </row>
    <row r="453" spans="2:2" x14ac:dyDescent="0.3">
      <c r="B453" s="10" t="s">
        <v>596</v>
      </c>
    </row>
    <row r="454" spans="2:2" x14ac:dyDescent="0.3">
      <c r="B454" s="10" t="s">
        <v>597</v>
      </c>
    </row>
    <row r="455" spans="2:2" x14ac:dyDescent="0.3">
      <c r="B455" s="10" t="s">
        <v>598</v>
      </c>
    </row>
    <row r="456" spans="2:2" x14ac:dyDescent="0.3">
      <c r="B456" s="10" t="s">
        <v>599</v>
      </c>
    </row>
    <row r="457" spans="2:2" x14ac:dyDescent="0.3">
      <c r="B457" s="10" t="s">
        <v>600</v>
      </c>
    </row>
    <row r="458" spans="2:2" x14ac:dyDescent="0.3">
      <c r="B458" s="10" t="s">
        <v>601</v>
      </c>
    </row>
    <row r="459" spans="2:2" x14ac:dyDescent="0.3">
      <c r="B459" s="10" t="s">
        <v>602</v>
      </c>
    </row>
    <row r="460" spans="2:2" x14ac:dyDescent="0.3">
      <c r="B460" s="10" t="s">
        <v>606</v>
      </c>
    </row>
    <row r="461" spans="2:2" x14ac:dyDescent="0.3">
      <c r="B461" s="10" t="s">
        <v>607</v>
      </c>
    </row>
    <row r="462" spans="2:2" x14ac:dyDescent="0.3">
      <c r="B462" s="10" t="s">
        <v>608</v>
      </c>
    </row>
    <row r="463" spans="2:2" x14ac:dyDescent="0.3">
      <c r="B463" s="10" t="s">
        <v>609</v>
      </c>
    </row>
    <row r="464" spans="2:2" x14ac:dyDescent="0.3">
      <c r="B464" s="10" t="s">
        <v>610</v>
      </c>
    </row>
    <row r="465" spans="2:2" x14ac:dyDescent="0.3">
      <c r="B465" s="10" t="s">
        <v>611</v>
      </c>
    </row>
    <row r="466" spans="2:2" x14ac:dyDescent="0.3">
      <c r="B466" s="10" t="s">
        <v>612</v>
      </c>
    </row>
    <row r="467" spans="2:2" x14ac:dyDescent="0.3">
      <c r="B467" s="10" t="s">
        <v>613</v>
      </c>
    </row>
    <row r="468" spans="2:2" x14ac:dyDescent="0.3">
      <c r="B468" s="10" t="s">
        <v>614</v>
      </c>
    </row>
    <row r="469" spans="2:2" x14ac:dyDescent="0.3">
      <c r="B469" s="10" t="s">
        <v>615</v>
      </c>
    </row>
    <row r="470" spans="2:2" x14ac:dyDescent="0.3">
      <c r="B470" s="10" t="s">
        <v>616</v>
      </c>
    </row>
    <row r="471" spans="2:2" x14ac:dyDescent="0.3">
      <c r="B471" s="10" t="s">
        <v>617</v>
      </c>
    </row>
    <row r="472" spans="2:2" x14ac:dyDescent="0.3">
      <c r="B472" s="10" t="s">
        <v>618</v>
      </c>
    </row>
    <row r="473" spans="2:2" x14ac:dyDescent="0.3">
      <c r="B473" s="10" t="s">
        <v>603</v>
      </c>
    </row>
    <row r="474" spans="2:2" x14ac:dyDescent="0.3">
      <c r="B474" s="10" t="s">
        <v>604</v>
      </c>
    </row>
    <row r="475" spans="2:2" x14ac:dyDescent="0.3">
      <c r="B475" s="10" t="s">
        <v>574</v>
      </c>
    </row>
    <row r="476" spans="2:2" x14ac:dyDescent="0.3">
      <c r="B476" s="10" t="s">
        <v>575</v>
      </c>
    </row>
    <row r="477" spans="2:2" x14ac:dyDescent="0.3">
      <c r="B477" s="10" t="s">
        <v>576</v>
      </c>
    </row>
    <row r="478" spans="2:2" x14ac:dyDescent="0.3">
      <c r="B478" s="10" t="s">
        <v>577</v>
      </c>
    </row>
    <row r="479" spans="2:2" x14ac:dyDescent="0.3">
      <c r="B479" s="10" t="s">
        <v>578</v>
      </c>
    </row>
    <row r="480" spans="2:2" x14ac:dyDescent="0.3">
      <c r="B480" s="10" t="s">
        <v>579</v>
      </c>
    </row>
    <row r="481" spans="2:2" x14ac:dyDescent="0.3">
      <c r="B481" s="10" t="s">
        <v>580</v>
      </c>
    </row>
    <row r="482" spans="2:2" x14ac:dyDescent="0.3">
      <c r="B482" s="10" t="s">
        <v>581</v>
      </c>
    </row>
    <row r="483" spans="2:2" s="8" customFormat="1" x14ac:dyDescent="0.3">
      <c r="B483" s="10" t="s">
        <v>582</v>
      </c>
    </row>
    <row r="484" spans="2:2" s="8" customFormat="1" x14ac:dyDescent="0.3">
      <c r="B484" s="10" t="s">
        <v>762</v>
      </c>
    </row>
    <row r="485" spans="2:2" x14ac:dyDescent="0.3">
      <c r="B485" s="10" t="s">
        <v>783</v>
      </c>
    </row>
    <row r="486" spans="2:2" x14ac:dyDescent="0.3">
      <c r="B486" s="10" t="s">
        <v>569</v>
      </c>
    </row>
    <row r="487" spans="2:2" x14ac:dyDescent="0.3">
      <c r="B487" s="10" t="s">
        <v>570</v>
      </c>
    </row>
    <row r="488" spans="2:2" x14ac:dyDescent="0.3">
      <c r="B488" s="10" t="s">
        <v>571</v>
      </c>
    </row>
    <row r="489" spans="2:2" s="8" customFormat="1" x14ac:dyDescent="0.3">
      <c r="B489" s="10" t="s">
        <v>572</v>
      </c>
    </row>
    <row r="490" spans="2:2" x14ac:dyDescent="0.3">
      <c r="B490" s="10" t="s">
        <v>761</v>
      </c>
    </row>
    <row r="491" spans="2:2" x14ac:dyDescent="0.3">
      <c r="B491" s="10" t="s">
        <v>556</v>
      </c>
    </row>
    <row r="492" spans="2:2" x14ac:dyDescent="0.3">
      <c r="B492" s="10" t="s">
        <v>557</v>
      </c>
    </row>
    <row r="493" spans="2:2" x14ac:dyDescent="0.3">
      <c r="B493" s="10" t="s">
        <v>558</v>
      </c>
    </row>
    <row r="494" spans="2:2" x14ac:dyDescent="0.3">
      <c r="B494" s="10" t="s">
        <v>559</v>
      </c>
    </row>
    <row r="495" spans="2:2" x14ac:dyDescent="0.3">
      <c r="B495" s="10" t="s">
        <v>560</v>
      </c>
    </row>
    <row r="496" spans="2:2" s="8" customFormat="1" x14ac:dyDescent="0.3">
      <c r="B496" s="10" t="s">
        <v>561</v>
      </c>
    </row>
    <row r="497" spans="2:2" x14ac:dyDescent="0.3">
      <c r="B497" s="10" t="s">
        <v>759</v>
      </c>
    </row>
    <row r="498" spans="2:2" x14ac:dyDescent="0.3">
      <c r="B498" s="10" t="s">
        <v>562</v>
      </c>
    </row>
    <row r="499" spans="2:2" x14ac:dyDescent="0.3">
      <c r="B499" s="10" t="s">
        <v>563</v>
      </c>
    </row>
    <row r="500" spans="2:2" x14ac:dyDescent="0.3">
      <c r="B500" s="10" t="s">
        <v>564</v>
      </c>
    </row>
    <row r="501" spans="2:2" x14ac:dyDescent="0.3">
      <c r="B501" s="10" t="s">
        <v>565</v>
      </c>
    </row>
    <row r="502" spans="2:2" s="8" customFormat="1" x14ac:dyDescent="0.3">
      <c r="B502" s="10" t="s">
        <v>566</v>
      </c>
    </row>
    <row r="503" spans="2:2" x14ac:dyDescent="0.3">
      <c r="B503" s="10" t="s">
        <v>760</v>
      </c>
    </row>
    <row r="504" spans="2:2" x14ac:dyDescent="0.3">
      <c r="B504" s="10" t="s">
        <v>567</v>
      </c>
    </row>
    <row r="505" spans="2:2" x14ac:dyDescent="0.3">
      <c r="B505" s="10" t="s">
        <v>568</v>
      </c>
    </row>
    <row r="506" spans="2:2" x14ac:dyDescent="0.3">
      <c r="B506" s="10" t="s">
        <v>548</v>
      </c>
    </row>
    <row r="507" spans="2:2" x14ac:dyDescent="0.3">
      <c r="B507" s="10" t="s">
        <v>549</v>
      </c>
    </row>
    <row r="508" spans="2:2" x14ac:dyDescent="0.3">
      <c r="B508" s="10" t="s">
        <v>550</v>
      </c>
    </row>
    <row r="509" spans="2:2" x14ac:dyDescent="0.3">
      <c r="B509" s="10" t="s">
        <v>551</v>
      </c>
    </row>
    <row r="510" spans="2:2" x14ac:dyDescent="0.3">
      <c r="B510" s="10" t="s">
        <v>552</v>
      </c>
    </row>
    <row r="511" spans="2:2" x14ac:dyDescent="0.3">
      <c r="B511" s="10" t="s">
        <v>553</v>
      </c>
    </row>
    <row r="512" spans="2:2" x14ac:dyDescent="0.3">
      <c r="B512" s="10" t="s">
        <v>554</v>
      </c>
    </row>
    <row r="513" spans="2:2" x14ac:dyDescent="0.3">
      <c r="B513" s="10" t="s">
        <v>555</v>
      </c>
    </row>
    <row r="514" spans="2:2" x14ac:dyDescent="0.3">
      <c r="B514" s="10" t="s">
        <v>532</v>
      </c>
    </row>
    <row r="515" spans="2:2" x14ac:dyDescent="0.3">
      <c r="B515" s="10" t="s">
        <v>533</v>
      </c>
    </row>
    <row r="516" spans="2:2" x14ac:dyDescent="0.3">
      <c r="B516" s="10" t="s">
        <v>534</v>
      </c>
    </row>
    <row r="517" spans="2:2" x14ac:dyDescent="0.3">
      <c r="B517" s="10" t="s">
        <v>535</v>
      </c>
    </row>
    <row r="518" spans="2:2" x14ac:dyDescent="0.3">
      <c r="B518" s="10" t="s">
        <v>536</v>
      </c>
    </row>
    <row r="519" spans="2:2" x14ac:dyDescent="0.3">
      <c r="B519" s="10" t="s">
        <v>537</v>
      </c>
    </row>
    <row r="520" spans="2:2" x14ac:dyDescent="0.3">
      <c r="B520" s="10" t="s">
        <v>538</v>
      </c>
    </row>
    <row r="521" spans="2:2" x14ac:dyDescent="0.3">
      <c r="B521" s="10" t="s">
        <v>539</v>
      </c>
    </row>
    <row r="522" spans="2:2" x14ac:dyDescent="0.3">
      <c r="B522" s="10" t="s">
        <v>540</v>
      </c>
    </row>
    <row r="523" spans="2:2" x14ac:dyDescent="0.3">
      <c r="B523" s="10" t="s">
        <v>541</v>
      </c>
    </row>
    <row r="524" spans="2:2" x14ac:dyDescent="0.3">
      <c r="B524" s="10" t="s">
        <v>542</v>
      </c>
    </row>
    <row r="525" spans="2:2" x14ac:dyDescent="0.3">
      <c r="B525" s="10" t="s">
        <v>543</v>
      </c>
    </row>
    <row r="526" spans="2:2" x14ac:dyDescent="0.3">
      <c r="B526" s="10" t="s">
        <v>544</v>
      </c>
    </row>
    <row r="527" spans="2:2" x14ac:dyDescent="0.3">
      <c r="B527" s="10" t="s">
        <v>545</v>
      </c>
    </row>
    <row r="528" spans="2:2" x14ac:dyDescent="0.3">
      <c r="B528" s="10" t="s">
        <v>546</v>
      </c>
    </row>
    <row r="529" spans="2:2" x14ac:dyDescent="0.3">
      <c r="B529" s="10" t="s">
        <v>547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>
      <selection activeCell="B38" sqref="A36:B38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RUBRADO Obras edilicias</vt:lpstr>
      <vt:lpstr>Hoja1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dc:description/>
  <cp:lastModifiedBy>Vsilv</cp:lastModifiedBy>
  <cp:revision>4</cp:revision>
  <cp:lastPrinted>2014-05-14T14:30:25Z</cp:lastPrinted>
  <dcterms:created xsi:type="dcterms:W3CDTF">2013-03-18T18:41:53Z</dcterms:created>
  <dcterms:modified xsi:type="dcterms:W3CDTF">2021-07-23T18:14:40Z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